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19440" windowHeight="6915"/>
  </bookViews>
  <sheets>
    <sheet name="Паспорт ФК и МС" sheetId="1" r:id="rId1"/>
    <sheet name="Прил1 ФК и МС" sheetId="2" r:id="rId2"/>
    <sheet name="Прил2 ФК и МС" sheetId="3" r:id="rId3"/>
  </sheets>
  <definedNames>
    <definedName name="_xlnm.Print_Titles" localSheetId="2">'Прил2 ФК и МС'!$12:$17</definedName>
  </definedNames>
  <calcPr calcId="145621"/>
</workbook>
</file>

<file path=xl/calcChain.xml><?xml version="1.0" encoding="utf-8"?>
<calcChain xmlns="http://schemas.openxmlformats.org/spreadsheetml/2006/main">
  <c r="F41" i="2" l="1"/>
  <c r="E41" i="2"/>
  <c r="E25" i="2"/>
  <c r="E23" i="2"/>
  <c r="T32" i="3"/>
  <c r="G20" i="3"/>
  <c r="E54" i="2"/>
  <c r="E51" i="2"/>
  <c r="E49" i="2"/>
  <c r="E45" i="2"/>
  <c r="K188" i="3" l="1"/>
  <c r="K74" i="3" l="1"/>
  <c r="K20" i="3"/>
  <c r="D42" i="1" l="1"/>
  <c r="E42" i="1"/>
  <c r="F42" i="1"/>
  <c r="G42" i="1"/>
  <c r="H42" i="1"/>
  <c r="I42" i="1"/>
  <c r="J42" i="1"/>
  <c r="K42" i="1"/>
  <c r="L42" i="1"/>
  <c r="D43" i="1"/>
  <c r="E43" i="1"/>
  <c r="F43" i="1"/>
  <c r="G43" i="1"/>
  <c r="H43" i="1"/>
  <c r="I43" i="1"/>
  <c r="J43" i="1"/>
  <c r="K43" i="1"/>
  <c r="L43" i="1"/>
  <c r="G44" i="1"/>
  <c r="H44" i="1"/>
  <c r="I44" i="1"/>
  <c r="J44" i="1"/>
  <c r="K44" i="1"/>
  <c r="L44" i="1"/>
  <c r="D45" i="1"/>
  <c r="E45" i="1"/>
  <c r="H45" i="1"/>
  <c r="I45" i="1"/>
  <c r="J45" i="1"/>
  <c r="K45" i="1"/>
  <c r="L45" i="1"/>
  <c r="E41" i="1"/>
  <c r="F41" i="1"/>
  <c r="I41" i="1"/>
  <c r="J41" i="1"/>
  <c r="K41" i="1"/>
  <c r="L41" i="1"/>
  <c r="D41" i="1"/>
  <c r="R46" i="2"/>
  <c r="Q46" i="2"/>
  <c r="P46" i="2"/>
  <c r="R45" i="2"/>
  <c r="Q45" i="2"/>
  <c r="P45" i="2"/>
  <c r="O46" i="2"/>
  <c r="O45" i="2"/>
  <c r="O30" i="2" l="1"/>
  <c r="M30" i="2"/>
  <c r="N30" i="2"/>
  <c r="L30" i="2"/>
  <c r="K30" i="2"/>
  <c r="J30" i="2"/>
  <c r="I30" i="2"/>
  <c r="O29" i="2"/>
  <c r="N29" i="2"/>
  <c r="M29" i="2"/>
  <c r="L29" i="2"/>
  <c r="K29" i="2"/>
  <c r="J29" i="2"/>
  <c r="I29" i="2"/>
  <c r="O28" i="2"/>
  <c r="N28" i="2"/>
  <c r="M28" i="2"/>
  <c r="L28" i="2"/>
  <c r="K28" i="2"/>
  <c r="J28" i="2"/>
  <c r="I28" i="2"/>
  <c r="O27" i="2"/>
  <c r="N27" i="2"/>
  <c r="M27" i="2"/>
  <c r="L27" i="2"/>
  <c r="K27" i="2"/>
  <c r="I27" i="2"/>
  <c r="J27" i="2" s="1"/>
  <c r="N26" i="2"/>
  <c r="M26" i="2"/>
  <c r="L26" i="2"/>
  <c r="K26" i="2"/>
  <c r="J26" i="2"/>
  <c r="I26" i="2"/>
  <c r="H75" i="3" l="1"/>
  <c r="I75" i="3"/>
  <c r="J75" i="3"/>
  <c r="K75" i="3"/>
  <c r="L75" i="3"/>
  <c r="M75" i="3"/>
  <c r="N75" i="3"/>
  <c r="O75" i="3"/>
  <c r="P75" i="3"/>
  <c r="H76" i="3"/>
  <c r="I76" i="3"/>
  <c r="J76" i="3"/>
  <c r="K76" i="3"/>
  <c r="L76" i="3"/>
  <c r="M76" i="3"/>
  <c r="N76" i="3"/>
  <c r="O76" i="3"/>
  <c r="P76" i="3"/>
  <c r="H77" i="3"/>
  <c r="I77" i="3"/>
  <c r="J77" i="3"/>
  <c r="K77" i="3"/>
  <c r="L77" i="3"/>
  <c r="M77" i="3"/>
  <c r="N77" i="3"/>
  <c r="O77" i="3"/>
  <c r="P77" i="3"/>
  <c r="H78" i="3"/>
  <c r="I78" i="3"/>
  <c r="J78" i="3"/>
  <c r="K78" i="3"/>
  <c r="L78" i="3"/>
  <c r="M78" i="3"/>
  <c r="N78" i="3"/>
  <c r="O78" i="3"/>
  <c r="P78" i="3"/>
  <c r="I74" i="3"/>
  <c r="J74" i="3"/>
  <c r="L74" i="3"/>
  <c r="M74" i="3"/>
  <c r="N74" i="3"/>
  <c r="O74" i="3"/>
  <c r="P74" i="3"/>
  <c r="H74" i="3"/>
  <c r="H177" i="3"/>
  <c r="I177" i="3"/>
  <c r="J177" i="3"/>
  <c r="K177" i="3"/>
  <c r="L177" i="3"/>
  <c r="M177" i="3"/>
  <c r="N177" i="3"/>
  <c r="O177" i="3"/>
  <c r="P177" i="3"/>
  <c r="H178" i="3"/>
  <c r="I178" i="3"/>
  <c r="J178" i="3"/>
  <c r="K178" i="3"/>
  <c r="L178" i="3"/>
  <c r="M178" i="3"/>
  <c r="N178" i="3"/>
  <c r="O178" i="3"/>
  <c r="P178" i="3"/>
  <c r="H179" i="3"/>
  <c r="D44" i="1" s="1"/>
  <c r="I179" i="3"/>
  <c r="E44" i="1" s="1"/>
  <c r="J179" i="3"/>
  <c r="F44" i="1" s="1"/>
  <c r="K179" i="3"/>
  <c r="L179" i="3"/>
  <c r="M179" i="3"/>
  <c r="N179" i="3"/>
  <c r="O179" i="3"/>
  <c r="P179" i="3"/>
  <c r="H180" i="3"/>
  <c r="I180" i="3"/>
  <c r="J180" i="3"/>
  <c r="F45" i="1" s="1"/>
  <c r="K180" i="3"/>
  <c r="G45" i="1" s="1"/>
  <c r="L180" i="3"/>
  <c r="N180" i="3"/>
  <c r="O180" i="3"/>
  <c r="P180" i="3"/>
  <c r="I176" i="3"/>
  <c r="J176" i="3"/>
  <c r="K176" i="3"/>
  <c r="G41" i="1" s="1"/>
  <c r="L176" i="3"/>
  <c r="H41" i="1" s="1"/>
  <c r="N176" i="3"/>
  <c r="O176" i="3"/>
  <c r="P176" i="3"/>
  <c r="H176" i="3"/>
  <c r="G39" i="1" l="1"/>
  <c r="K134" i="3"/>
  <c r="G138" i="3"/>
  <c r="G137" i="3"/>
  <c r="G136" i="3"/>
  <c r="G135" i="3"/>
  <c r="G134" i="3"/>
  <c r="P133" i="3"/>
  <c r="O133" i="3"/>
  <c r="N133" i="3"/>
  <c r="M133" i="3"/>
  <c r="L133" i="3"/>
  <c r="K133" i="3"/>
  <c r="J133" i="3"/>
  <c r="I133" i="3"/>
  <c r="H133" i="3"/>
  <c r="G133" i="3"/>
  <c r="F133" i="3"/>
  <c r="G132" i="3"/>
  <c r="G131" i="3"/>
  <c r="G130" i="3"/>
  <c r="G129" i="3"/>
  <c r="G128" i="3"/>
  <c r="P127" i="3"/>
  <c r="O127" i="3"/>
  <c r="N127" i="3"/>
  <c r="M127" i="3"/>
  <c r="L127" i="3"/>
  <c r="K127" i="3"/>
  <c r="J127" i="3"/>
  <c r="I127" i="3"/>
  <c r="H127" i="3"/>
  <c r="F127" i="3"/>
  <c r="G126" i="3"/>
  <c r="G125" i="3"/>
  <c r="G124" i="3"/>
  <c r="G123" i="3"/>
  <c r="G121" i="3" s="1"/>
  <c r="G122" i="3"/>
  <c r="P121" i="3"/>
  <c r="O121" i="3"/>
  <c r="N121" i="3"/>
  <c r="M121" i="3"/>
  <c r="L121" i="3"/>
  <c r="K121" i="3"/>
  <c r="J121" i="3"/>
  <c r="I121" i="3"/>
  <c r="H121" i="3"/>
  <c r="F121" i="3"/>
  <c r="G120" i="3"/>
  <c r="G119" i="3"/>
  <c r="G118" i="3"/>
  <c r="G117" i="3"/>
  <c r="G116" i="3"/>
  <c r="P115" i="3"/>
  <c r="O115" i="3"/>
  <c r="N115" i="3"/>
  <c r="M115" i="3"/>
  <c r="L115" i="3"/>
  <c r="K115" i="3"/>
  <c r="J115" i="3"/>
  <c r="I115" i="3"/>
  <c r="H115" i="3"/>
  <c r="F115" i="3"/>
  <c r="G115" i="3" l="1"/>
  <c r="G127" i="3"/>
  <c r="G150" i="3" l="1"/>
  <c r="G149" i="3"/>
  <c r="G148" i="3"/>
  <c r="G147" i="3"/>
  <c r="G146" i="3"/>
  <c r="P145" i="3"/>
  <c r="O145" i="3"/>
  <c r="N145" i="3"/>
  <c r="M145" i="3"/>
  <c r="L145" i="3"/>
  <c r="K145" i="3"/>
  <c r="J145" i="3"/>
  <c r="I145" i="3"/>
  <c r="H145" i="3"/>
  <c r="F145" i="3"/>
  <c r="G145" i="3" l="1"/>
  <c r="M188" i="3"/>
  <c r="M176" i="3" s="1"/>
  <c r="M192" i="3"/>
  <c r="M180" i="3" s="1"/>
  <c r="G191" i="3"/>
  <c r="G190" i="3"/>
  <c r="G189" i="3"/>
  <c r="P187" i="3"/>
  <c r="O187" i="3"/>
  <c r="N187" i="3"/>
  <c r="L187" i="3"/>
  <c r="K187" i="3"/>
  <c r="J187" i="3"/>
  <c r="I187" i="3"/>
  <c r="H187" i="3"/>
  <c r="F187" i="3"/>
  <c r="G158" i="3"/>
  <c r="P159" i="3"/>
  <c r="O159" i="3"/>
  <c r="N159" i="3"/>
  <c r="M159" i="3"/>
  <c r="G188" i="3" l="1"/>
  <c r="M187" i="3"/>
  <c r="G192" i="3"/>
  <c r="G187" i="3" s="1"/>
  <c r="G159" i="3"/>
  <c r="H33" i="3"/>
  <c r="I33" i="3"/>
  <c r="J33" i="3"/>
  <c r="K33" i="3"/>
  <c r="L33" i="3"/>
  <c r="M33" i="3"/>
  <c r="N33" i="3"/>
  <c r="O33" i="3"/>
  <c r="P33" i="3"/>
  <c r="H34" i="3"/>
  <c r="I34" i="3"/>
  <c r="J34" i="3"/>
  <c r="K34" i="3"/>
  <c r="L34" i="3"/>
  <c r="M34" i="3"/>
  <c r="N34" i="3"/>
  <c r="O34" i="3"/>
  <c r="P34" i="3"/>
  <c r="H35" i="3"/>
  <c r="I35" i="3"/>
  <c r="J35" i="3"/>
  <c r="K35" i="3"/>
  <c r="L35" i="3"/>
  <c r="M35" i="3"/>
  <c r="N35" i="3"/>
  <c r="O35" i="3"/>
  <c r="P35" i="3"/>
  <c r="H36" i="3"/>
  <c r="I36" i="3"/>
  <c r="J36" i="3"/>
  <c r="K36" i="3"/>
  <c r="L36" i="3"/>
  <c r="M36" i="3"/>
  <c r="N36" i="3"/>
  <c r="O36" i="3"/>
  <c r="P36" i="3"/>
  <c r="I32" i="3"/>
  <c r="J32" i="3"/>
  <c r="K32" i="3"/>
  <c r="L32" i="3"/>
  <c r="M32" i="3"/>
  <c r="N32" i="3"/>
  <c r="O32" i="3"/>
  <c r="P32" i="3"/>
  <c r="H32" i="3"/>
  <c r="G72" i="3"/>
  <c r="G71" i="3"/>
  <c r="G70" i="3"/>
  <c r="G69" i="3"/>
  <c r="G68" i="3"/>
  <c r="P67" i="3"/>
  <c r="O67" i="3"/>
  <c r="N67" i="3"/>
  <c r="M67" i="3"/>
  <c r="L67" i="3"/>
  <c r="K67" i="3"/>
  <c r="J67" i="3"/>
  <c r="I67" i="3"/>
  <c r="H67" i="3"/>
  <c r="F67" i="3"/>
  <c r="M56" i="3"/>
  <c r="N56" i="3"/>
  <c r="O56" i="3"/>
  <c r="P56" i="3"/>
  <c r="P26" i="3"/>
  <c r="O26" i="3"/>
  <c r="O20" i="3" s="1"/>
  <c r="N26" i="3"/>
  <c r="N20" i="3" s="1"/>
  <c r="F20" i="3"/>
  <c r="O139" i="3"/>
  <c r="O114" i="3"/>
  <c r="O113" i="3"/>
  <c r="O112" i="3"/>
  <c r="O111" i="3"/>
  <c r="O110" i="3"/>
  <c r="O109" i="3" s="1"/>
  <c r="O103" i="3"/>
  <c r="O102" i="3"/>
  <c r="O101" i="3"/>
  <c r="O100" i="3"/>
  <c r="O99" i="3"/>
  <c r="O98" i="3"/>
  <c r="O199" i="3"/>
  <c r="O198" i="3"/>
  <c r="O197" i="3"/>
  <c r="O196" i="3"/>
  <c r="O195" i="3"/>
  <c r="O194" i="3"/>
  <c r="O169" i="3"/>
  <c r="O168" i="3"/>
  <c r="O167" i="3"/>
  <c r="O166" i="3"/>
  <c r="O165" i="3"/>
  <c r="O164" i="3"/>
  <c r="O181" i="3"/>
  <c r="O175" i="3"/>
  <c r="O211" i="3"/>
  <c r="O210" i="3"/>
  <c r="O209" i="3"/>
  <c r="O208" i="3"/>
  <c r="O207" i="3"/>
  <c r="O206" i="3"/>
  <c r="O157" i="3"/>
  <c r="O156" i="3"/>
  <c r="O155" i="3"/>
  <c r="O154" i="3"/>
  <c r="O153" i="3"/>
  <c r="O152" i="3"/>
  <c r="O91" i="3"/>
  <c r="O90" i="3"/>
  <c r="O89" i="3"/>
  <c r="O88" i="3"/>
  <c r="O87" i="3"/>
  <c r="O86" i="3"/>
  <c r="O79" i="3"/>
  <c r="O73" i="3"/>
  <c r="O61" i="3"/>
  <c r="O60" i="3"/>
  <c r="O59" i="3"/>
  <c r="O58" i="3"/>
  <c r="O57" i="3"/>
  <c r="O49" i="3"/>
  <c r="O48" i="3"/>
  <c r="O47" i="3"/>
  <c r="O46" i="3"/>
  <c r="O45" i="3"/>
  <c r="O44" i="3"/>
  <c r="O37" i="3"/>
  <c r="O24" i="3"/>
  <c r="O23" i="3"/>
  <c r="O22" i="3"/>
  <c r="O21" i="3"/>
  <c r="O25" i="3" l="1"/>
  <c r="O55" i="3"/>
  <c r="O19" i="3"/>
  <c r="O31" i="3"/>
  <c r="O43" i="3"/>
  <c r="O85" i="3"/>
  <c r="O205" i="3"/>
  <c r="O193" i="3"/>
  <c r="O97" i="3"/>
  <c r="G67" i="3"/>
  <c r="O163" i="3"/>
  <c r="O151" i="3"/>
  <c r="H31" i="3"/>
  <c r="G143" i="3" l="1"/>
  <c r="N139" i="3"/>
  <c r="N114" i="3"/>
  <c r="N111" i="3"/>
  <c r="N112" i="3"/>
  <c r="N113" i="3"/>
  <c r="N110" i="3"/>
  <c r="G107" i="3"/>
  <c r="N103" i="3"/>
  <c r="N102" i="3"/>
  <c r="N99" i="3"/>
  <c r="N100" i="3"/>
  <c r="N101" i="3"/>
  <c r="N98" i="3"/>
  <c r="G203" i="3"/>
  <c r="N199" i="3"/>
  <c r="N198" i="3"/>
  <c r="N195" i="3"/>
  <c r="N196" i="3"/>
  <c r="N197" i="3"/>
  <c r="N194" i="3"/>
  <c r="G171" i="3"/>
  <c r="N169" i="3"/>
  <c r="N168" i="3"/>
  <c r="N165" i="3"/>
  <c r="N166" i="3"/>
  <c r="N167" i="3"/>
  <c r="N164" i="3"/>
  <c r="G185" i="3"/>
  <c r="N181" i="3"/>
  <c r="G214" i="3"/>
  <c r="N211" i="3"/>
  <c r="N210" i="3"/>
  <c r="N207" i="3"/>
  <c r="N208" i="3"/>
  <c r="N209" i="3"/>
  <c r="N206" i="3"/>
  <c r="N157" i="3"/>
  <c r="N156" i="3"/>
  <c r="N153" i="3"/>
  <c r="N154" i="3"/>
  <c r="N155" i="3"/>
  <c r="N152" i="3"/>
  <c r="N91" i="3"/>
  <c r="N90" i="3"/>
  <c r="N87" i="3"/>
  <c r="N88" i="3"/>
  <c r="N89" i="3"/>
  <c r="N86" i="3"/>
  <c r="N79" i="3"/>
  <c r="G83" i="3"/>
  <c r="N61" i="3"/>
  <c r="N60" i="3"/>
  <c r="N57" i="3"/>
  <c r="N58" i="3"/>
  <c r="N59" i="3"/>
  <c r="N49" i="3"/>
  <c r="N48" i="3"/>
  <c r="N45" i="3"/>
  <c r="N46" i="3"/>
  <c r="N47" i="3"/>
  <c r="N44" i="3"/>
  <c r="G39" i="3"/>
  <c r="N37" i="3"/>
  <c r="G27" i="3"/>
  <c r="N25" i="3"/>
  <c r="N21" i="3"/>
  <c r="N22" i="3"/>
  <c r="N23" i="3"/>
  <c r="N24" i="3"/>
  <c r="N43" i="3" l="1"/>
  <c r="N85" i="3"/>
  <c r="N151" i="3"/>
  <c r="N193" i="3"/>
  <c r="N109" i="3"/>
  <c r="N19" i="3"/>
  <c r="N163" i="3"/>
  <c r="N97" i="3"/>
  <c r="N31" i="3"/>
  <c r="N175" i="3"/>
  <c r="N205" i="3"/>
  <c r="N73" i="3"/>
  <c r="N55" i="3"/>
  <c r="K39" i="1" l="1"/>
  <c r="F139" i="3"/>
  <c r="L20" i="3"/>
  <c r="L21" i="3"/>
  <c r="L22" i="3"/>
  <c r="L23" i="3"/>
  <c r="L24" i="3"/>
  <c r="L25" i="3"/>
  <c r="L37" i="3"/>
  <c r="L44" i="3"/>
  <c r="L45" i="3"/>
  <c r="L46" i="3"/>
  <c r="L47" i="3"/>
  <c r="L48" i="3"/>
  <c r="L49" i="3"/>
  <c r="L56" i="3"/>
  <c r="L57" i="3"/>
  <c r="L58" i="3"/>
  <c r="L59" i="3"/>
  <c r="L60" i="3"/>
  <c r="L61" i="3"/>
  <c r="L79" i="3"/>
  <c r="L86" i="3"/>
  <c r="L87" i="3"/>
  <c r="L88" i="3"/>
  <c r="L89" i="3"/>
  <c r="L90" i="3"/>
  <c r="L91" i="3"/>
  <c r="L152" i="3"/>
  <c r="L153" i="3"/>
  <c r="L154" i="3"/>
  <c r="L155" i="3"/>
  <c r="L156" i="3"/>
  <c r="L157" i="3"/>
  <c r="L206" i="3"/>
  <c r="L207" i="3"/>
  <c r="L208" i="3"/>
  <c r="L209" i="3"/>
  <c r="L210" i="3"/>
  <c r="L211" i="3"/>
  <c r="L181" i="3"/>
  <c r="L164" i="3"/>
  <c r="L165" i="3"/>
  <c r="L166" i="3"/>
  <c r="L167" i="3"/>
  <c r="L168" i="3"/>
  <c r="L169" i="3"/>
  <c r="L194" i="3"/>
  <c r="L195" i="3"/>
  <c r="L196" i="3"/>
  <c r="L197" i="3"/>
  <c r="L198" i="3"/>
  <c r="L199" i="3"/>
  <c r="L98" i="3"/>
  <c r="L99" i="3"/>
  <c r="L100" i="3"/>
  <c r="L101" i="3"/>
  <c r="L102" i="3"/>
  <c r="L103" i="3"/>
  <c r="L110" i="3"/>
  <c r="L111" i="3"/>
  <c r="L112" i="3"/>
  <c r="L113" i="3"/>
  <c r="L114" i="3"/>
  <c r="L139" i="3"/>
  <c r="H110" i="3"/>
  <c r="G144" i="3"/>
  <c r="G142" i="3"/>
  <c r="G141" i="3"/>
  <c r="G140" i="3"/>
  <c r="P139" i="3"/>
  <c r="M139" i="3"/>
  <c r="K139" i="3"/>
  <c r="J139" i="3"/>
  <c r="I139" i="3"/>
  <c r="H139" i="3"/>
  <c r="H112" i="3"/>
  <c r="P114" i="3"/>
  <c r="M114" i="3"/>
  <c r="K114" i="3"/>
  <c r="J114" i="3"/>
  <c r="I114" i="3"/>
  <c r="H114" i="3"/>
  <c r="F114" i="3"/>
  <c r="P113" i="3"/>
  <c r="M113" i="3"/>
  <c r="K113" i="3"/>
  <c r="J113" i="3"/>
  <c r="I113" i="3"/>
  <c r="H113" i="3"/>
  <c r="F113" i="3"/>
  <c r="P112" i="3"/>
  <c r="M112" i="3"/>
  <c r="K112" i="3"/>
  <c r="J112" i="3"/>
  <c r="I112" i="3"/>
  <c r="F112" i="3"/>
  <c r="P111" i="3"/>
  <c r="M111" i="3"/>
  <c r="K111" i="3"/>
  <c r="J111" i="3"/>
  <c r="I111" i="3"/>
  <c r="H111" i="3"/>
  <c r="F111" i="3"/>
  <c r="P110" i="3"/>
  <c r="M110" i="3"/>
  <c r="K110" i="3"/>
  <c r="J110" i="3"/>
  <c r="I110" i="3"/>
  <c r="F110" i="3"/>
  <c r="L97" i="3" l="1"/>
  <c r="L163" i="3"/>
  <c r="L205" i="3"/>
  <c r="L55" i="3"/>
  <c r="L31" i="3"/>
  <c r="L109" i="3"/>
  <c r="L193" i="3"/>
  <c r="L175" i="3"/>
  <c r="L151" i="3"/>
  <c r="L85" i="3"/>
  <c r="L73" i="3"/>
  <c r="L43" i="3"/>
  <c r="L19" i="3"/>
  <c r="F109" i="3"/>
  <c r="H109" i="3"/>
  <c r="G112" i="3"/>
  <c r="G114" i="3"/>
  <c r="K109" i="3"/>
  <c r="G110" i="3"/>
  <c r="G139" i="3"/>
  <c r="G113" i="3"/>
  <c r="I109" i="3"/>
  <c r="M109" i="3"/>
  <c r="G111" i="3"/>
  <c r="P109" i="3"/>
  <c r="J109" i="3"/>
  <c r="G109" i="3" l="1"/>
  <c r="G108" i="3" l="1"/>
  <c r="G106" i="3"/>
  <c r="G105" i="3"/>
  <c r="G104" i="3"/>
  <c r="P103" i="3"/>
  <c r="M103" i="3"/>
  <c r="K103" i="3"/>
  <c r="J103" i="3"/>
  <c r="I103" i="3"/>
  <c r="H103" i="3"/>
  <c r="F103" i="3"/>
  <c r="P102" i="3"/>
  <c r="M102" i="3"/>
  <c r="K102" i="3"/>
  <c r="J102" i="3"/>
  <c r="I102" i="3"/>
  <c r="H102" i="3"/>
  <c r="F102" i="3"/>
  <c r="P101" i="3"/>
  <c r="M101" i="3"/>
  <c r="K101" i="3"/>
  <c r="J101" i="3"/>
  <c r="I101" i="3"/>
  <c r="H101" i="3"/>
  <c r="F101" i="3"/>
  <c r="P100" i="3"/>
  <c r="M100" i="3"/>
  <c r="K100" i="3"/>
  <c r="J100" i="3"/>
  <c r="I100" i="3"/>
  <c r="H100" i="3"/>
  <c r="F100" i="3"/>
  <c r="P99" i="3"/>
  <c r="M99" i="3"/>
  <c r="K99" i="3"/>
  <c r="J99" i="3"/>
  <c r="I99" i="3"/>
  <c r="H99" i="3"/>
  <c r="F99" i="3"/>
  <c r="P98" i="3"/>
  <c r="M98" i="3"/>
  <c r="K98" i="3"/>
  <c r="J98" i="3"/>
  <c r="I98" i="3"/>
  <c r="H98" i="3"/>
  <c r="F98" i="3"/>
  <c r="G204" i="3"/>
  <c r="G202" i="3"/>
  <c r="G201" i="3"/>
  <c r="G200" i="3"/>
  <c r="P199" i="3"/>
  <c r="M199" i="3"/>
  <c r="K199" i="3"/>
  <c r="J199" i="3"/>
  <c r="I199" i="3"/>
  <c r="H199" i="3"/>
  <c r="F199" i="3"/>
  <c r="P198" i="3"/>
  <c r="M198" i="3"/>
  <c r="K198" i="3"/>
  <c r="J198" i="3"/>
  <c r="I198" i="3"/>
  <c r="H198" i="3"/>
  <c r="F198" i="3"/>
  <c r="P197" i="3"/>
  <c r="M197" i="3"/>
  <c r="K197" i="3"/>
  <c r="J197" i="3"/>
  <c r="I197" i="3"/>
  <c r="H197" i="3"/>
  <c r="F197" i="3"/>
  <c r="P196" i="3"/>
  <c r="M196" i="3"/>
  <c r="K196" i="3"/>
  <c r="J196" i="3"/>
  <c r="I196" i="3"/>
  <c r="H196" i="3"/>
  <c r="F196" i="3"/>
  <c r="P195" i="3"/>
  <c r="M195" i="3"/>
  <c r="K195" i="3"/>
  <c r="J195" i="3"/>
  <c r="I195" i="3"/>
  <c r="H195" i="3"/>
  <c r="F195" i="3"/>
  <c r="P194" i="3"/>
  <c r="M194" i="3"/>
  <c r="K194" i="3"/>
  <c r="J194" i="3"/>
  <c r="I194" i="3"/>
  <c r="H194" i="3"/>
  <c r="F194" i="3"/>
  <c r="K193" i="3" l="1"/>
  <c r="G101" i="3"/>
  <c r="G197" i="3"/>
  <c r="J97" i="3"/>
  <c r="G100" i="3"/>
  <c r="H193" i="3"/>
  <c r="F193" i="3"/>
  <c r="M193" i="3"/>
  <c r="G198" i="3"/>
  <c r="F97" i="3"/>
  <c r="K97" i="3"/>
  <c r="M97" i="3"/>
  <c r="G102" i="3"/>
  <c r="G99" i="3"/>
  <c r="G103" i="3"/>
  <c r="P193" i="3"/>
  <c r="P97" i="3"/>
  <c r="G194" i="3"/>
  <c r="H97" i="3"/>
  <c r="G98" i="3"/>
  <c r="I97" i="3"/>
  <c r="G195" i="3"/>
  <c r="G199" i="3"/>
  <c r="I193" i="3"/>
  <c r="J193" i="3"/>
  <c r="G196" i="3"/>
  <c r="F51" i="2" l="1"/>
  <c r="G193" i="3"/>
  <c r="G97" i="3"/>
  <c r="F181" i="3" l="1"/>
  <c r="F168" i="3"/>
  <c r="F165" i="3"/>
  <c r="F166" i="3"/>
  <c r="F167" i="3"/>
  <c r="F164" i="3"/>
  <c r="P168" i="3"/>
  <c r="M168" i="3"/>
  <c r="K168" i="3"/>
  <c r="J168" i="3"/>
  <c r="I168" i="3"/>
  <c r="H168" i="3"/>
  <c r="P167" i="3"/>
  <c r="M167" i="3"/>
  <c r="K167" i="3"/>
  <c r="J167" i="3"/>
  <c r="I167" i="3"/>
  <c r="H167" i="3"/>
  <c r="P166" i="3"/>
  <c r="M166" i="3"/>
  <c r="K166" i="3"/>
  <c r="J166" i="3"/>
  <c r="I166" i="3"/>
  <c r="H166" i="3"/>
  <c r="P165" i="3"/>
  <c r="M165" i="3"/>
  <c r="K165" i="3"/>
  <c r="J165" i="3"/>
  <c r="I165" i="3"/>
  <c r="H165" i="3"/>
  <c r="P164" i="3"/>
  <c r="M164" i="3"/>
  <c r="K164" i="3"/>
  <c r="J164" i="3"/>
  <c r="I164" i="3"/>
  <c r="H164" i="3"/>
  <c r="F177" i="3"/>
  <c r="F178" i="3"/>
  <c r="F179" i="3"/>
  <c r="F180" i="3"/>
  <c r="F176" i="3"/>
  <c r="F207" i="3"/>
  <c r="F208" i="3"/>
  <c r="F209" i="3"/>
  <c r="F210" i="3"/>
  <c r="F206" i="3"/>
  <c r="P210" i="3"/>
  <c r="M210" i="3"/>
  <c r="K210" i="3"/>
  <c r="J210" i="3"/>
  <c r="I210" i="3"/>
  <c r="H210" i="3"/>
  <c r="P209" i="3"/>
  <c r="M209" i="3"/>
  <c r="K209" i="3"/>
  <c r="J209" i="3"/>
  <c r="I209" i="3"/>
  <c r="H209" i="3"/>
  <c r="P208" i="3"/>
  <c r="M208" i="3"/>
  <c r="K208" i="3"/>
  <c r="J208" i="3"/>
  <c r="I208" i="3"/>
  <c r="H208" i="3"/>
  <c r="P207" i="3"/>
  <c r="M207" i="3"/>
  <c r="K207" i="3"/>
  <c r="J207" i="3"/>
  <c r="I207" i="3"/>
  <c r="H207" i="3"/>
  <c r="P206" i="3"/>
  <c r="M206" i="3"/>
  <c r="K206" i="3"/>
  <c r="K205" i="3" s="1"/>
  <c r="J206" i="3"/>
  <c r="I206" i="3"/>
  <c r="I205" i="3" s="1"/>
  <c r="H206" i="3"/>
  <c r="J156" i="3"/>
  <c r="F153" i="3"/>
  <c r="F154" i="3"/>
  <c r="F155" i="3"/>
  <c r="F156" i="3"/>
  <c r="F152" i="3"/>
  <c r="P156" i="3"/>
  <c r="M156" i="3"/>
  <c r="K156" i="3"/>
  <c r="I156" i="3"/>
  <c r="H156" i="3"/>
  <c r="P155" i="3"/>
  <c r="M155" i="3"/>
  <c r="K155" i="3"/>
  <c r="J155" i="3"/>
  <c r="I155" i="3"/>
  <c r="H155" i="3"/>
  <c r="P154" i="3"/>
  <c r="M154" i="3"/>
  <c r="K154" i="3"/>
  <c r="J154" i="3"/>
  <c r="I154" i="3"/>
  <c r="H154" i="3"/>
  <c r="P153" i="3"/>
  <c r="M153" i="3"/>
  <c r="K153" i="3"/>
  <c r="J153" i="3"/>
  <c r="I153" i="3"/>
  <c r="H153" i="3"/>
  <c r="P152" i="3"/>
  <c r="M152" i="3"/>
  <c r="K152" i="3"/>
  <c r="J152" i="3"/>
  <c r="I152" i="3"/>
  <c r="I151" i="3" s="1"/>
  <c r="H152" i="3"/>
  <c r="F87" i="3"/>
  <c r="F88" i="3"/>
  <c r="F89" i="3"/>
  <c r="F90" i="3"/>
  <c r="F86" i="3"/>
  <c r="P90" i="3"/>
  <c r="M90" i="3"/>
  <c r="K90" i="3"/>
  <c r="J90" i="3"/>
  <c r="I90" i="3"/>
  <c r="H90" i="3"/>
  <c r="P89" i="3"/>
  <c r="M89" i="3"/>
  <c r="K89" i="3"/>
  <c r="J89" i="3"/>
  <c r="I89" i="3"/>
  <c r="H89" i="3"/>
  <c r="P88" i="3"/>
  <c r="M88" i="3"/>
  <c r="K88" i="3"/>
  <c r="J88" i="3"/>
  <c r="I88" i="3"/>
  <c r="H88" i="3"/>
  <c r="P87" i="3"/>
  <c r="M87" i="3"/>
  <c r="K87" i="3"/>
  <c r="J87" i="3"/>
  <c r="I87" i="3"/>
  <c r="H87" i="3"/>
  <c r="P86" i="3"/>
  <c r="P85" i="3" s="1"/>
  <c r="M86" i="3"/>
  <c r="K86" i="3"/>
  <c r="J86" i="3"/>
  <c r="I86" i="3"/>
  <c r="H86" i="3"/>
  <c r="F75" i="3"/>
  <c r="F76" i="3"/>
  <c r="F77" i="3"/>
  <c r="F78" i="3"/>
  <c r="F74" i="3"/>
  <c r="H73" i="3"/>
  <c r="P60" i="3"/>
  <c r="F57" i="3"/>
  <c r="F58" i="3"/>
  <c r="F59" i="3"/>
  <c r="F60" i="3"/>
  <c r="F56" i="3"/>
  <c r="M60" i="3"/>
  <c r="K60" i="3"/>
  <c r="J60" i="3"/>
  <c r="I60" i="3"/>
  <c r="H60" i="3"/>
  <c r="P59" i="3"/>
  <c r="M59" i="3"/>
  <c r="K59" i="3"/>
  <c r="J59" i="3"/>
  <c r="I59" i="3"/>
  <c r="H59" i="3"/>
  <c r="P58" i="3"/>
  <c r="M58" i="3"/>
  <c r="K58" i="3"/>
  <c r="J58" i="3"/>
  <c r="I58" i="3"/>
  <c r="H58" i="3"/>
  <c r="P57" i="3"/>
  <c r="M57" i="3"/>
  <c r="K57" i="3"/>
  <c r="J57" i="3"/>
  <c r="I57" i="3"/>
  <c r="H57" i="3"/>
  <c r="K56" i="3"/>
  <c r="K55" i="3" s="1"/>
  <c r="J56" i="3"/>
  <c r="I56" i="3"/>
  <c r="H56" i="3"/>
  <c r="F45" i="3"/>
  <c r="F46" i="3"/>
  <c r="F47" i="3"/>
  <c r="F48" i="3"/>
  <c r="F44" i="3"/>
  <c r="H48" i="3"/>
  <c r="P48" i="3"/>
  <c r="M48" i="3"/>
  <c r="K48" i="3"/>
  <c r="J48" i="3"/>
  <c r="I48" i="3"/>
  <c r="P47" i="3"/>
  <c r="M47" i="3"/>
  <c r="K47" i="3"/>
  <c r="J47" i="3"/>
  <c r="I47" i="3"/>
  <c r="H47" i="3"/>
  <c r="P46" i="3"/>
  <c r="M46" i="3"/>
  <c r="K46" i="3"/>
  <c r="J46" i="3"/>
  <c r="I46" i="3"/>
  <c r="H46" i="3"/>
  <c r="P45" i="3"/>
  <c r="M45" i="3"/>
  <c r="K45" i="3"/>
  <c r="J45" i="3"/>
  <c r="I45" i="3"/>
  <c r="H45" i="3"/>
  <c r="P44" i="3"/>
  <c r="M44" i="3"/>
  <c r="K44" i="3"/>
  <c r="J44" i="3"/>
  <c r="I44" i="3"/>
  <c r="H44" i="3"/>
  <c r="F33" i="3"/>
  <c r="F34" i="3"/>
  <c r="F35" i="3"/>
  <c r="F36" i="3"/>
  <c r="F32" i="3"/>
  <c r="H21" i="3"/>
  <c r="I21" i="3"/>
  <c r="J21" i="3"/>
  <c r="K21" i="3"/>
  <c r="M21" i="3"/>
  <c r="P21" i="3"/>
  <c r="H22" i="3"/>
  <c r="I22" i="3"/>
  <c r="J22" i="3"/>
  <c r="K22" i="3"/>
  <c r="M22" i="3"/>
  <c r="P22" i="3"/>
  <c r="H23" i="3"/>
  <c r="I23" i="3"/>
  <c r="J23" i="3"/>
  <c r="K23" i="3"/>
  <c r="M23" i="3"/>
  <c r="P23" i="3"/>
  <c r="H24" i="3"/>
  <c r="I24" i="3"/>
  <c r="J24" i="3"/>
  <c r="K24" i="3"/>
  <c r="M24" i="3"/>
  <c r="P24" i="3"/>
  <c r="F21" i="3"/>
  <c r="F22" i="3"/>
  <c r="F23" i="3"/>
  <c r="F24" i="3"/>
  <c r="I20" i="3"/>
  <c r="J20" i="3"/>
  <c r="M20" i="3"/>
  <c r="P20" i="3"/>
  <c r="H20" i="3"/>
  <c r="G28" i="3"/>
  <c r="G29" i="3"/>
  <c r="G30" i="3"/>
  <c r="G26" i="3"/>
  <c r="P25" i="3"/>
  <c r="M25" i="3"/>
  <c r="K25" i="3"/>
  <c r="J25" i="3"/>
  <c r="I25" i="3"/>
  <c r="H25" i="3"/>
  <c r="F25" i="3"/>
  <c r="F37" i="3"/>
  <c r="G40" i="3"/>
  <c r="G41" i="3"/>
  <c r="G42" i="3"/>
  <c r="G38" i="3"/>
  <c r="P37" i="3"/>
  <c r="M37" i="3"/>
  <c r="K37" i="3"/>
  <c r="J37" i="3"/>
  <c r="I37" i="3"/>
  <c r="H37" i="3"/>
  <c r="G51" i="3"/>
  <c r="G52" i="3"/>
  <c r="G53" i="3"/>
  <c r="G54" i="3"/>
  <c r="G50" i="3"/>
  <c r="P49" i="3"/>
  <c r="M49" i="3"/>
  <c r="K49" i="3"/>
  <c r="J49" i="3"/>
  <c r="I49" i="3"/>
  <c r="H49" i="3"/>
  <c r="F49" i="3"/>
  <c r="G63" i="3"/>
  <c r="G64" i="3"/>
  <c r="G65" i="3"/>
  <c r="G66" i="3"/>
  <c r="G62" i="3"/>
  <c r="P61" i="3"/>
  <c r="M61" i="3"/>
  <c r="K61" i="3"/>
  <c r="J61" i="3"/>
  <c r="I61" i="3"/>
  <c r="H61" i="3"/>
  <c r="F61" i="3"/>
  <c r="G81" i="3"/>
  <c r="G82" i="3"/>
  <c r="G84" i="3"/>
  <c r="G80" i="3"/>
  <c r="P79" i="3"/>
  <c r="M79" i="3"/>
  <c r="K79" i="3"/>
  <c r="J79" i="3"/>
  <c r="I79" i="3"/>
  <c r="H79" i="3"/>
  <c r="F79" i="3"/>
  <c r="G93" i="3"/>
  <c r="G94" i="3"/>
  <c r="G95" i="3"/>
  <c r="G96" i="3"/>
  <c r="G92" i="3"/>
  <c r="F91" i="3"/>
  <c r="P91" i="3"/>
  <c r="M91" i="3"/>
  <c r="K91" i="3"/>
  <c r="J91" i="3"/>
  <c r="I91" i="3"/>
  <c r="H91" i="3"/>
  <c r="G160" i="3"/>
  <c r="G161" i="3"/>
  <c r="G162" i="3"/>
  <c r="F157" i="3"/>
  <c r="P157" i="3"/>
  <c r="M157" i="3"/>
  <c r="K157" i="3"/>
  <c r="J157" i="3"/>
  <c r="I157" i="3"/>
  <c r="H157" i="3"/>
  <c r="G213" i="3"/>
  <c r="G215" i="3"/>
  <c r="G216" i="3"/>
  <c r="G212" i="3"/>
  <c r="P211" i="3"/>
  <c r="M211" i="3"/>
  <c r="K211" i="3"/>
  <c r="J211" i="3"/>
  <c r="I211" i="3"/>
  <c r="H211" i="3"/>
  <c r="F211" i="3"/>
  <c r="G183" i="3"/>
  <c r="G184" i="3"/>
  <c r="G186" i="3"/>
  <c r="G182" i="3"/>
  <c r="P181" i="3"/>
  <c r="M181" i="3"/>
  <c r="K181" i="3"/>
  <c r="J181" i="3"/>
  <c r="I181" i="3"/>
  <c r="H181" i="3"/>
  <c r="G172" i="3"/>
  <c r="G173" i="3"/>
  <c r="G174" i="3"/>
  <c r="G170" i="3"/>
  <c r="F169" i="3"/>
  <c r="H169" i="3"/>
  <c r="I169" i="3"/>
  <c r="J169" i="3"/>
  <c r="K169" i="3"/>
  <c r="M169" i="3"/>
  <c r="P169" i="3"/>
  <c r="M19" i="3" l="1"/>
  <c r="G44" i="3"/>
  <c r="M55" i="3"/>
  <c r="J85" i="3"/>
  <c r="G88" i="3"/>
  <c r="G180" i="3"/>
  <c r="J163" i="3"/>
  <c r="G168" i="3"/>
  <c r="G48" i="3"/>
  <c r="G22" i="3"/>
  <c r="F31" i="3"/>
  <c r="I55" i="3"/>
  <c r="H55" i="3"/>
  <c r="G58" i="3"/>
  <c r="M151" i="3"/>
  <c r="H205" i="3"/>
  <c r="G206" i="3"/>
  <c r="M205" i="3"/>
  <c r="G21" i="3"/>
  <c r="G34" i="3"/>
  <c r="P163" i="3"/>
  <c r="J43" i="3"/>
  <c r="G45" i="3"/>
  <c r="G59" i="3"/>
  <c r="G76" i="3"/>
  <c r="G78" i="3"/>
  <c r="G155" i="3"/>
  <c r="G209" i="3"/>
  <c r="G179" i="3"/>
  <c r="P175" i="3"/>
  <c r="G166" i="3"/>
  <c r="G167" i="3"/>
  <c r="I31" i="3"/>
  <c r="I43" i="3"/>
  <c r="M85" i="3"/>
  <c r="G36" i="3"/>
  <c r="I19" i="3"/>
  <c r="H19" i="3"/>
  <c r="J31" i="3"/>
  <c r="P43" i="3"/>
  <c r="G46" i="3"/>
  <c r="G57" i="3"/>
  <c r="K73" i="3"/>
  <c r="G77" i="3"/>
  <c r="H85" i="3"/>
  <c r="G89" i="3"/>
  <c r="G90" i="3"/>
  <c r="F85" i="3"/>
  <c r="G154" i="3"/>
  <c r="G207" i="3"/>
  <c r="I175" i="3"/>
  <c r="G164" i="3"/>
  <c r="E47" i="2" s="1"/>
  <c r="P205" i="3"/>
  <c r="G33" i="3"/>
  <c r="G35" i="3"/>
  <c r="K43" i="3"/>
  <c r="F43" i="3"/>
  <c r="J55" i="3"/>
  <c r="G60" i="3"/>
  <c r="P73" i="3"/>
  <c r="G87" i="3"/>
  <c r="F151" i="3"/>
  <c r="J205" i="3"/>
  <c r="G210" i="3"/>
  <c r="F205" i="3"/>
  <c r="G178" i="3"/>
  <c r="F175" i="3"/>
  <c r="M163" i="3"/>
  <c r="F163" i="3"/>
  <c r="G24" i="3"/>
  <c r="H43" i="3"/>
  <c r="G47" i="3"/>
  <c r="J73" i="3"/>
  <c r="G75" i="3"/>
  <c r="M73" i="3"/>
  <c r="G86" i="3"/>
  <c r="I85" i="3"/>
  <c r="H151" i="3"/>
  <c r="G156" i="3"/>
  <c r="G208" i="3"/>
  <c r="J175" i="3"/>
  <c r="G177" i="3"/>
  <c r="M175" i="3"/>
  <c r="I163" i="3"/>
  <c r="K151" i="3"/>
  <c r="G153" i="3"/>
  <c r="P151" i="3"/>
  <c r="K163" i="3"/>
  <c r="K175" i="3"/>
  <c r="G74" i="3"/>
  <c r="G49" i="3"/>
  <c r="G61" i="3"/>
  <c r="G32" i="3"/>
  <c r="M31" i="3"/>
  <c r="K31" i="3"/>
  <c r="G176" i="3"/>
  <c r="G181" i="3"/>
  <c r="J151" i="3"/>
  <c r="M43" i="3"/>
  <c r="G37" i="3"/>
  <c r="P31" i="3"/>
  <c r="P55" i="3"/>
  <c r="G165" i="3"/>
  <c r="K19" i="3"/>
  <c r="P19" i="3"/>
  <c r="G25" i="3"/>
  <c r="H163" i="3"/>
  <c r="H175" i="3"/>
  <c r="G152" i="3"/>
  <c r="K85" i="3"/>
  <c r="F73" i="3"/>
  <c r="I73" i="3"/>
  <c r="F55" i="3"/>
  <c r="G56" i="3"/>
  <c r="G23" i="3"/>
  <c r="J19" i="3"/>
  <c r="F19" i="3"/>
  <c r="G79" i="3"/>
  <c r="G91" i="3"/>
  <c r="G157" i="3"/>
  <c r="G211" i="3"/>
  <c r="G169" i="3"/>
  <c r="F47" i="2" l="1"/>
  <c r="F45" i="2"/>
  <c r="F49" i="2"/>
  <c r="F25" i="2"/>
  <c r="F54" i="2"/>
  <c r="M43" i="1"/>
  <c r="M45" i="1"/>
  <c r="M44" i="1"/>
  <c r="L39" i="1"/>
  <c r="M42" i="1"/>
  <c r="J39" i="1"/>
  <c r="G43" i="3"/>
  <c r="M41" i="1"/>
  <c r="M39" i="1" s="1"/>
  <c r="E39" i="1"/>
  <c r="G85" i="3"/>
  <c r="F31" i="2"/>
  <c r="G163" i="3"/>
  <c r="G205" i="3"/>
  <c r="F23" i="2"/>
  <c r="F36" i="2"/>
  <c r="D39" i="1"/>
  <c r="I39" i="1"/>
  <c r="G73" i="3"/>
  <c r="G19" i="3"/>
  <c r="G175" i="3"/>
  <c r="G31" i="3"/>
  <c r="H39" i="1"/>
  <c r="F39" i="1"/>
  <c r="G151" i="3"/>
  <c r="G55" i="3"/>
</calcChain>
</file>

<file path=xl/sharedStrings.xml><?xml version="1.0" encoding="utf-8"?>
<sst xmlns="http://schemas.openxmlformats.org/spreadsheetml/2006/main" count="666" uniqueCount="233">
  <si>
    <t xml:space="preserve">Перечень мероприятий подпрограммы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</si>
  <si>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</si>
  <si>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</si>
  <si>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</si>
  <si>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</si>
  <si>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</si>
  <si>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</si>
  <si>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</si>
  <si>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</si>
  <si>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</si>
  <si>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</si>
  <si>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</si>
  <si>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</si>
  <si>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</si>
  <si>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</si>
  <si>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</si>
  <si>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</si>
  <si>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</si>
  <si>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МБУ "КФСК"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</si>
  <si>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</si>
  <si>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</si>
  <si>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</si>
  <si>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</si>
  <si>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</si>
  <si>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2.</t>
  </si>
  <si>
    <t xml:space="preserve"> </t>
  </si>
  <si>
    <t>3.</t>
  </si>
  <si>
    <t>4.</t>
  </si>
  <si>
    <t>5.</t>
  </si>
  <si>
    <t>2016 г.</t>
  </si>
  <si>
    <t>Кол-во капитально отремонтированных объектов. – 1 объект</t>
  </si>
  <si>
    <t>6.</t>
  </si>
  <si>
    <t>Кол-во отремонтированных  спортивных объектов. – 1 объект</t>
  </si>
  <si>
    <t>7.</t>
  </si>
  <si>
    <t>Средства бюджета МО "Кингисеппское городское поселение</t>
  </si>
  <si>
    <t>8.</t>
  </si>
  <si>
    <t>2015 г.</t>
  </si>
  <si>
    <t>В 2015 г.: Количество пандусов – 1шт.</t>
  </si>
  <si>
    <t>Приложение № 2</t>
  </si>
  <si>
    <t>№ п/п</t>
  </si>
  <si>
    <t>Объём финансирования мероприятия в 2013 году (тыс.руб.) *</t>
  </si>
  <si>
    <t>Иные источники</t>
  </si>
  <si>
    <t>1.1.</t>
  </si>
  <si>
    <t>2.1.</t>
  </si>
  <si>
    <t>3.1.</t>
  </si>
  <si>
    <t>4.1.</t>
  </si>
  <si>
    <t>5.1.</t>
  </si>
  <si>
    <t>6.1.</t>
  </si>
  <si>
    <t>7.1.</t>
  </si>
  <si>
    <t>В 2015 г.: Количество пандусов – 1 шт.</t>
  </si>
  <si>
    <t>8.1.</t>
  </si>
  <si>
    <t>2016-2017 г.г.</t>
  </si>
  <si>
    <t xml:space="preserve">Планируемые результаты реализации муниципальной подпрограммы </t>
  </si>
  <si>
    <t>"Развитие физической культуры и массового спорта"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</si>
  <si>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</si>
  <si>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</si>
  <si>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</si>
  <si>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</si>
  <si>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</si>
  <si>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</si>
  <si>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</si>
  <si>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</si>
  <si>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</si>
  <si>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ед.</t>
  </si>
  <si>
    <t>чел</t>
  </si>
  <si>
    <t>шт.</t>
  </si>
  <si>
    <t>чел.</t>
  </si>
  <si>
    <t>%</t>
  </si>
  <si>
    <t>Приложение № 1</t>
  </si>
  <si>
    <t>Паспорт подпрограммы</t>
  </si>
  <si>
    <t>Наименование подпрограммы</t>
  </si>
  <si>
    <t>Развитие физической культуры и массового спорта</t>
  </si>
  <si>
    <t>Цель подпрограммы</t>
  </si>
  <si>
    <t>1. Создание условий для развития физической культуры и массового спорта в Кингисеппском городском поселении</t>
  </si>
  <si>
    <t>2. Создание условий для  организации и проведения официальных физкультурных и спортивных мероприятий</t>
  </si>
  <si>
    <t>Муниципальный заказчик подпрограммы</t>
  </si>
  <si>
    <t>Соисполнители подпрограммы</t>
  </si>
  <si>
    <t>3. Региональная физкультурно-спортивная общественная организация «Клуб бокса «РИНГ»» Ленинградской области</t>
  </si>
  <si>
    <t>4. Общественная организация «Физкультурно-спортивная организация Кингисеппского муниципального района Ленинградской области «Футбольный клуб «ФОСФОРИТ»»</t>
  </si>
  <si>
    <t>5. Общественная организация «Кингисеппская местная спортивная федерация хоккея»</t>
  </si>
  <si>
    <t>6. Кингисеппская местная общественная организация «Спортивная федерация биатлона и лыжных гонок Кингисеппа»</t>
  </si>
  <si>
    <t>8. Ленинградская областная региональная общественная организация «Федерация Тхэквондо ГТФ Ленинградской области»</t>
  </si>
  <si>
    <t>9. Общественная организация «Спортивная шахматная федерация Кингисеппского района»</t>
  </si>
  <si>
    <t>10. Местная общественная организация «Кингисеппская федерация дзюдо»</t>
  </si>
  <si>
    <t>Задачи подпрограммы</t>
  </si>
  <si>
    <t>1. Организация работы спортивных клубных формирований;</t>
  </si>
  <si>
    <t>2. Поддержка  общественных спортивных организаций;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</si>
  <si>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</si>
  <si>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</si>
  <si>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</si>
  <si>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</si>
  <si>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</si>
  <si>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</si>
  <si>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</si>
  <si>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1.Увеличение доли населения, систематически занимающегося физической культурой и спортом;</t>
  </si>
  <si>
    <t>7. Общественная организация «Кингисеппская местная спортивная федерация вольной борьбы»</t>
  </si>
  <si>
    <t>11. Местная общественная организация «Кингисеппская федерация рукопашного боя «Эверест»»</t>
  </si>
  <si>
    <t>12. Местная общественная организация «Кингисеппская федерация волейбола»</t>
  </si>
  <si>
    <t>13. Местная общественная организация «Кингисеппская федерация кикбоксинга «Ринг»</t>
  </si>
  <si>
    <t>2017 г.</t>
  </si>
  <si>
    <t>12.</t>
  </si>
  <si>
    <t>2.Увеличение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</si>
  <si>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мероприятий;</t>
  </si>
  <si>
    <t>4. Увеличение количества участников проводимых мероприятий.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</si>
  <si>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</t>
  </si>
  <si>
    <t>программ Ленинградской области.</t>
  </si>
  <si>
    <t>Количество сертифицированных объектов в 2017 г. - 1 ед.</t>
  </si>
  <si>
    <t>2014-2018 г.г.</t>
  </si>
  <si>
    <t>14. Местная общественная организация "Кингисеппская федерация скалолазания и туризма"</t>
  </si>
  <si>
    <t>1. Муниципальное казенное учреждение «Центр культуры, спорта, молодежной политики и туризма»</t>
  </si>
  <si>
    <t>МКУ "Центр культуры, спорта, молодежной политики и туризма"</t>
  </si>
  <si>
    <t>МБУ "КФСК"; МКУ "Центр культуры, спорта, молодежной политики и туризма"</t>
  </si>
  <si>
    <t>13.</t>
  </si>
  <si>
    <t>2018 г.</t>
  </si>
  <si>
    <t>Количество объектов прошедших контрольно-исполнительную съемку в 2018 г. - 1 ед.</t>
  </si>
  <si>
    <t xml:space="preserve">16. Местная общественная организация «Кингисеппская федерация бильярд» </t>
  </si>
  <si>
    <t xml:space="preserve">15. Местная общественная организация «Кингисеппская федерация пейнтбола» </t>
  </si>
  <si>
    <t>2021 год</t>
  </si>
  <si>
    <t>2016-2018 г.г.</t>
  </si>
  <si>
    <t>2017-2019 г.г.</t>
  </si>
  <si>
    <t>кол-во клубных формирований - 11 ед. Кол-во занимающихся - 440 чел.</t>
  </si>
  <si>
    <t>Количество проведенных спортивно-массовых мероприятий -3 ед. Количество участников спортивно-массовых мероприятий –320 чел. Количество мероприятий различного уровня – 16 ед. Количество спортсменов участвующих в соревнованиях различного уровня -125 чел. Количество призовых мест -  120 шт.</t>
  </si>
  <si>
    <t>Количество проведенных спортивно-массовых мероприятий -3 ед. Количество участников спортивно-массовых мероприятий – 450 чел. Количество мероприятий различного уровня – 26 ед. Количество спортсменов участвующих в соревнованиях различного уровня - 541 чел. Количество призовых мест -  5 шт.</t>
  </si>
  <si>
    <t>с 01.01.2014 года по 31.12.2022 года</t>
  </si>
  <si>
    <t>2022 год</t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</si>
  <si>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</si>
  <si>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</si>
  <si>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3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</si>
  <si>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</si>
  <si>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призовых мест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</si>
  <si>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объектов</t>
    </r>
  </si>
  <si>
    <t>3. Приложение № 1 к подпрограмме "Развитие физической культуры и массового спорта" изложить в следующей редакции:</t>
  </si>
  <si>
    <t>4. Приложение № 2 к подпрограмме «Развитие физической культуры и массового спорта» изложить в следующей редакции:</t>
  </si>
  <si>
    <r>
      <t>«</t>
    </r>
    <r>
      <rPr>
        <sz val="12"/>
        <rFont val="Times New Roman"/>
        <family val="1"/>
        <charset val="204"/>
      </rPr>
      <t>Развитие физической культуры и массового спорта</t>
    </r>
    <r>
      <rPr>
        <b/>
        <sz val="12"/>
        <rFont val="Times New Roman"/>
        <family val="1"/>
        <charset val="204"/>
      </rPr>
      <t>»</t>
    </r>
  </si>
  <si>
    <t>2014-2022 г.г.</t>
  </si>
  <si>
    <t>2016-2022 г.г.</t>
  </si>
  <si>
    <t>2017-2022 г.г.</t>
  </si>
  <si>
    <t>2019-2022 г.г.</t>
  </si>
  <si>
    <t>2.2.</t>
  </si>
  <si>
    <t>2.3.</t>
  </si>
  <si>
    <t>2.4.</t>
  </si>
  <si>
    <t>3.2</t>
  </si>
  <si>
    <t>3.3.</t>
  </si>
  <si>
    <t>3.4</t>
  </si>
  <si>
    <t>6.2.</t>
  </si>
  <si>
    <t>3.5</t>
  </si>
  <si>
    <t>2020 г</t>
  </si>
  <si>
    <t>2020 г.</t>
  </si>
  <si>
    <t>3.4.</t>
  </si>
  <si>
    <t>3.6</t>
  </si>
  <si>
    <t xml:space="preserve">Задача № 12 </t>
  </si>
  <si>
    <t xml:space="preserve">Задача № 13 </t>
  </si>
  <si>
    <t xml:space="preserve"> 2018 г.-2020гг : увеличение заработной платы по отношению к прошлому году на 4%. </t>
  </si>
  <si>
    <t>к подпрограмме «Развитие физической культуры и массового спорта»</t>
  </si>
  <si>
    <t>к программе "Развитие физической культуры и спорта в Кингисеппском городском поселении"</t>
  </si>
  <si>
    <t>Администрация МО «Кингисеппский муниципальный район» (отраслевой комитет - Комитет по спорту, культуре, молодежной политике и туризму)</t>
  </si>
  <si>
    <t>Количество проведенных спортивно-массовых мероприятий - 3 ед. Количество участников спортивно-массовых мероприятий - 330 чел. Участие в мероприятиях различного уровня - 15 ед. Количество спортсменов участвующих в соревнованиях различного уровня - 135 чел. Количество призовых мест - 115 шт.</t>
  </si>
  <si>
    <t>Количество проведенных спортивно-массовых мероприятий - 3 ед. Количество участников спортивно-массовых мероприятий - 700 чел. Участие в мероприятиях различного уровня - 6 ед. Количество спортсменов участвующих в соревнованиях различного уровня - 380 чел. Количество призовых мест - 5 шт.</t>
  </si>
  <si>
    <t>Количество мероприятий - 1 ед. Количество участников  - 171 чел. Участие в мероприятиях различного уровня - 2 ед. Количество спортсменов участвующих в соревнованиях  - 26 чел. Количество призовых мест - 18 шт.</t>
  </si>
  <si>
    <t>Количество сертифицированных объектов в 2017 г. - 1 ед. , в 2020 г. - 2 объекта</t>
  </si>
  <si>
    <t>Количество участников: 2016 г. – 347 чел. , 2017г.- 1124 чел., 2018 г.- 882 чел., 2019г.- 893 чел., 2020 г. - 800 чел., 2021-2022 г. - 850 чел. Количество выполнивших нормативы ВФСК ГТО: 2016 г. – 109 чел., 2017 г.- 403 чел., 2018 г.- 375 чел., 2019 г.- 484 чел., 2020 г.- 250 чел., 2021- 2022 гг.- 270 чел.</t>
  </si>
  <si>
    <t>Количество спортивных федераций - 12 ед. Количество проведенных спортивно-массовых мероприятий - 49 ед. Количество участников спортивно-массовых мероприятий - 3490 чел. Участие в мероприятиях различного уровня - 97 ед. Количество спортсменов участвующих в соревнованиях различного уровня - 1033 чел. Количество призовых мест - 392 шт.</t>
  </si>
  <si>
    <t>Количество спортивных организаций - 15 ед. Количество проведенных спортивно-массовых мероприятий - 56 ед. Количество участников спортивно-массовых мероприятий - 4691 чел. Участие в мероприятиях различного уровня -120 ед. Количество спортсменов участвующих в соревнованиях различного уровня - 1574 чел. Количество призовых мест - 530 шт.</t>
  </si>
  <si>
    <t xml:space="preserve">Количество сертифицированных объектов </t>
  </si>
  <si>
    <t xml:space="preserve">Количество объектов прошедших контрольно-исполнительную съемку </t>
  </si>
  <si>
    <t>Удаление 27 аварийных деревьев</t>
  </si>
  <si>
    <t>Количество удаленных аварийных деревьев</t>
  </si>
  <si>
    <t xml:space="preserve">Показатель 1 </t>
  </si>
  <si>
    <t>План на 2020-2022 г.г.: кол-во проведенных мероприятий – 32ед.. Кол-во уч-ков – 2317 чел.</t>
  </si>
  <si>
    <t xml:space="preserve"> 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0,4%</t>
  </si>
  <si>
    <t xml:space="preserve"> Увеличение оснащенности учреждений основными средствами: в 2014 г.-на 30,5%; в 2015 г. -38,6 %.; в 2016 г. - 7,5%; в 2017 г. - 39,4% 
Плановое увеличение оснащенности учреждений основными средствами на 2020г. на 3,1%</t>
  </si>
  <si>
    <t>Увеличение оснащенности учреждений основными средствами: в 2014 г.-30,5%.; в 2015 г. -  38,6 %; в 2016 г.-7,5%; в 2017 г. -39,4% 
Плановое увеличение оснащенности учреждений основными средствами на 2020г. на 3,4%</t>
  </si>
  <si>
    <t>2. Приложение № 1 к муниципальной программе "Развитие физической культуры и спорта в Кингисеппском городском поселении" изложить в следующей редакции:</t>
  </si>
  <si>
    <t>4. Создание условий для развития физической культуры и массового спорта
5. Обеспечение условий доступа на объект маломобильных групп населения
6. Сохранение кадрового потенциала учреждений спорта
7. Развитие материально-технической базы в сфере физической культуры и спорта
8. Осуществление тестирования населения по выполнению нормативов испытаний (тестов) ВФСК ГТО</t>
  </si>
  <si>
    <t>2. Муниципальное бюджетное учреждение «Кингисеппский физкультурно-спортивный комплекс»
3. Спортивные общественные организации, получающие субсидию из бюджета МО "Кингисеппское городское поселение"</t>
  </si>
  <si>
    <t>Разработка проекта благоустройства центральной части парка «Романовка»; Организация технического учета здания ФОКа</t>
  </si>
  <si>
    <r>
      <t>Задача №1</t>
    </r>
    <r>
      <rPr>
        <sz val="10"/>
        <rFont val="Times New Roman"/>
        <family val="1"/>
        <charset val="204"/>
      </rPr>
      <t xml:space="preserve"> Организация работы спортивных клубных формирований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</si>
  <si>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клубных формирований в муниципальном бюджетном учреждении "Кингисеппский физкультурно-спортивный комплекс"</t>
    </r>
  </si>
  <si>
    <r>
      <t xml:space="preserve">Показатель 2 </t>
    </r>
    <r>
      <rPr>
        <sz val="10"/>
        <rFont val="Times New Roman"/>
        <family val="1"/>
        <charset val="204"/>
      </rPr>
      <t>Численность занимающихся в спортивных клубных формированиях</t>
    </r>
  </si>
  <si>
    <r>
      <t xml:space="preserve">Задача №2 </t>
    </r>
    <r>
      <rPr>
        <sz val="10"/>
        <rFont val="Times New Roman"/>
        <family val="1"/>
        <charset val="204"/>
      </rPr>
      <t>Поддержка  общественных спортивных организаций</t>
    </r>
  </si>
  <si>
    <r>
      <t xml:space="preserve">Показатель 2 </t>
    </r>
    <r>
      <rPr>
        <sz val="10"/>
        <rFont val="Times New Roman"/>
        <family val="1"/>
        <charset val="204"/>
      </rPr>
      <t xml:space="preserve">Количество проведенных спортивно-массовых мероприятий 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</si>
  <si>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спортивно-массовых мероприятий</t>
    </r>
  </si>
  <si>
    <r>
      <t xml:space="preserve">Показатель 4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</si>
  <si>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</si>
  <si>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</si>
  <si>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Задача №3 </t>
    </r>
    <r>
      <rPr>
        <sz val="10"/>
        <rFont val="Times New Roman"/>
        <family val="1"/>
        <charset val="204"/>
      </rPr>
      <t>Создание условий для развития физической культуры и массового спорта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</si>
  <si>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капитально отремонтированных объектов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</si>
  <si>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</si>
  <si>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</si>
  <si>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№5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</si>
  <si>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</si>
  <si>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</si>
  <si>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 6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</si>
  <si>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оснащенности учреждений основными средствами</t>
    </r>
  </si>
  <si>
    <r>
      <t xml:space="preserve">Задача № 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</si>
  <si>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>Показатель 1</t>
    </r>
    <r>
      <rPr>
        <sz val="10"/>
        <rFont val="Times New Roman"/>
        <family val="1"/>
        <charset val="204"/>
      </rPr>
      <t xml:space="preserve"> Увеличение заработной платы по отношению к прошлому году</t>
    </r>
  </si>
  <si>
    <r>
      <t xml:space="preserve">Задача № 8 </t>
    </r>
    <r>
      <rPr>
        <sz val="10"/>
        <rFont val="Times New Roman"/>
        <family val="1"/>
        <charset val="204"/>
      </rPr>
      <t>Обеспечение условий доступа на объект маломобильных групп населения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</si>
  <si>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пандусов</t>
    </r>
  </si>
  <si>
    <r>
      <t>Задача №1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Организация работы спортивных клубных формирований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</si>
  <si>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</si>
  <si>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субсидий спортивным федерациям на организацию и  участие спортсменов и спортивных команд в спортивных соревнованиях</t>
    </r>
  </si>
  <si>
    <r>
      <t>Задача №3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</si>
  <si>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</si>
  <si>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>Задача №4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</si>
  <si>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</si>
  <si>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Предоставление субсидии Кингисеппской местной общественной организации «Спортивный клуб художественной гимнастики «Успех»</t>
    </r>
  </si>
  <si>
    <r>
      <t>Кол-во</t>
    </r>
    <r>
      <rPr>
        <sz val="11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отремонтированных объектов. – 2 объекта
Количество сертифицированных объектов  - 3 ед.
Количество объектов прошедших контрольно-исполнительную съемку  1 ед.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</si>
  <si>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 Капитальный ремонт шахматного клуба</t>
    </r>
  </si>
  <si>
    <r>
      <t xml:space="preserve">Задача №6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</si>
  <si>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</si>
  <si>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Задача №12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</si>
  <si>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Сертифицированние спортивных объектов</t>
    </r>
  </si>
  <si>
    <r>
      <t xml:space="preserve">Задача №13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</si>
  <si>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Разработка проекта благоустройства центральной части парка "Романовка", расположенного по адресу: Ленинградская обл., г.Кингисепп, ул.Комсомоловка, д.10 </t>
    </r>
  </si>
  <si>
    <r>
      <t>Основное мероприятие 5 О</t>
    </r>
    <r>
      <rPr>
        <sz val="10"/>
        <rFont val="Times New Roman"/>
        <family val="1"/>
        <charset val="204"/>
      </rPr>
      <t>рганизация технического учета здания физкультурно-оздоровительного комплекса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</si>
  <si>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Разработка проектной документации стационарной конструкции сцены с навесом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</si>
  <si>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</si>
  <si>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>Задача № 6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Развитие материально-технической базы в сфере физической культуры и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</si>
  <si>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Поддержка развития общественной инфраструктуры муниципального значения 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</si>
  <si>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 xml:space="preserve">Укрепление материально-технической базы </t>
    </r>
  </si>
  <si>
    <r>
      <t xml:space="preserve">Задача №7 </t>
    </r>
    <r>
      <rPr>
        <sz val="10"/>
        <rFont val="Times New Roman"/>
        <family val="1"/>
        <charset val="204"/>
      </rPr>
      <t>Сохранение кадрового потенциала учреждений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</si>
  <si>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выплат стимулирующего характера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</si>
  <si>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Установка пандуса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</si>
  <si>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спортивных общественных организаций, получающих субсидию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</si>
  <si>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</si>
  <si>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Проведение сопутствующих работ после реконструкции объектов физической культуры и спорта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</si>
  <si>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Удаление аварийных деревьев и стрижка кустарников</t>
    </r>
  </si>
  <si>
    <r>
      <t xml:space="preserve">Основное мероприятие 1 </t>
    </r>
    <r>
      <rPr>
        <sz val="10"/>
        <color rgb="FFFF0000"/>
        <rFont val="Times New Roman"/>
        <family val="1"/>
        <charset val="204"/>
      </rPr>
      <t>Организация и проведение  физкультурных и спортивных мероприятий среди населения</t>
    </r>
  </si>
  <si>
    <r>
      <t xml:space="preserve">Задача №4 </t>
    </r>
    <r>
      <rPr>
        <sz val="10"/>
        <rFont val="Times New Roman"/>
        <family val="1"/>
        <charset val="204"/>
      </rPr>
      <t>Организация и проведение физкультурных и спортивных мероприятий</t>
    </r>
  </si>
  <si>
    <t>3. Организация и проведение  физкультурных и спортивных мероприятий</t>
  </si>
  <si>
    <t>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</si>
  <si>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t>к подпрограмме "Развитие физической культуры и массового спорта"(с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</si>
  <si>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r>
      <t xml:space="preserve">Задача № 4 </t>
    </r>
    <r>
      <rPr>
        <sz val="10"/>
        <rFont val="Times New Roman"/>
        <family val="1"/>
        <charset val="204"/>
      </rPr>
      <t>Организация и проведение физкультурных и  спортивных мероприятий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</si>
</sst>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0"/>
      <color rgb="FF0000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3" fillId="0" borderId="3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165" fontId="3" fillId="0" borderId="11" xfId="0" applyNumberFormat="1" applyFont="1" applyBorder="1" applyAlignment="1" applyProtection="1">
      <alignment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Protection="1">
      <protection locked="0"/>
    </xf>
    <xf numFmtId="165" fontId="2" fillId="0" borderId="0" xfId="0" applyNumberFormat="1" applyFont="1" applyFill="1" applyAlignment="1" applyProtection="1">
      <alignment vertical="center"/>
      <protection locked="0"/>
    </xf>
    <xf numFmtId="165" fontId="2" fillId="0" borderId="0" xfId="0" applyNumberFormat="1" applyFont="1" applyFill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44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vertical="center" wrapText="1"/>
      <protection locked="0"/>
    </xf>
    <xf numFmtId="165" fontId="3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164" fontId="5" fillId="0" borderId="28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vertical="center" wrapText="1"/>
      <protection locked="0"/>
    </xf>
    <xf numFmtId="164" fontId="3" fillId="0" borderId="14" xfId="0" applyNumberFormat="1" applyFont="1" applyFill="1" applyBorder="1" applyAlignment="1" applyProtection="1">
      <alignment horizontal="center" vertical="center" wrapText="1"/>
    </xf>
    <xf numFmtId="164" fontId="5" fillId="0" borderId="14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164" fontId="5" fillId="0" borderId="11" xfId="0" applyNumberFormat="1" applyFont="1" applyFill="1" applyBorder="1" applyAlignment="1" applyProtection="1">
      <alignment horizontal="center" vertical="center" wrapText="1"/>
    </xf>
    <xf numFmtId="164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Protection="1"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165" fontId="3" fillId="0" borderId="8" xfId="0" applyNumberFormat="1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vertical="center" wrapText="1"/>
      <protection locked="0"/>
    </xf>
    <xf numFmtId="0" fontId="3" fillId="0" borderId="29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164" fontId="5" fillId="0" borderId="32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45" xfId="0" applyFont="1" applyBorder="1" applyAlignment="1" applyProtection="1">
      <alignment horizontal="left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4" fontId="5" fillId="0" borderId="9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36" xfId="0" applyFont="1" applyBorder="1" applyAlignment="1" applyProtection="1">
      <alignment vertical="center" wrapText="1"/>
      <protection locked="0"/>
    </xf>
    <xf numFmtId="0" fontId="5" fillId="0" borderId="37" xfId="0" applyFont="1" applyBorder="1" applyAlignment="1" applyProtection="1">
      <alignment vertical="center" wrapText="1"/>
      <protection locked="0"/>
    </xf>
    <xf numFmtId="0" fontId="5" fillId="0" borderId="20" xfId="0" applyFont="1" applyBorder="1" applyAlignment="1" applyProtection="1">
      <alignment vertical="center" wrapText="1"/>
      <protection locked="0"/>
    </xf>
    <xf numFmtId="0" fontId="5" fillId="0" borderId="21" xfId="0" applyFont="1" applyBorder="1" applyAlignment="1" applyProtection="1">
      <alignment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165" fontId="3" fillId="0" borderId="28" xfId="0" applyNumberFormat="1" applyFont="1" applyBorder="1" applyAlignment="1" applyProtection="1">
      <alignment vertical="center" wrapText="1"/>
    </xf>
    <xf numFmtId="165" fontId="3" fillId="0" borderId="14" xfId="0" applyNumberFormat="1" applyFont="1" applyBorder="1" applyAlignment="1" applyProtection="1">
      <alignment vertical="center" wrapText="1"/>
    </xf>
    <xf numFmtId="165" fontId="3" fillId="0" borderId="8" xfId="0" applyNumberFormat="1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vertical="top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5" fillId="0" borderId="28" xfId="0" applyFont="1" applyBorder="1" applyAlignment="1" applyProtection="1">
      <alignment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5" fillId="0" borderId="35" xfId="0" applyFont="1" applyBorder="1" applyAlignment="1" applyProtection="1">
      <alignment vertical="center" wrapText="1"/>
      <protection locked="0"/>
    </xf>
    <xf numFmtId="0" fontId="5" fillId="0" borderId="3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vertical="center" wrapText="1"/>
      <protection locked="0"/>
    </xf>
    <xf numFmtId="0" fontId="5" fillId="0" borderId="22" xfId="0" applyFont="1" applyBorder="1" applyAlignment="1" applyProtection="1">
      <alignment vertical="center" wrapText="1"/>
      <protection locked="0"/>
    </xf>
    <xf numFmtId="0" fontId="5" fillId="0" borderId="23" xfId="0" applyFont="1" applyBorder="1" applyAlignment="1" applyProtection="1">
      <alignment vertical="center" wrapText="1"/>
      <protection locked="0"/>
    </xf>
    <xf numFmtId="165" fontId="3" fillId="0" borderId="16" xfId="0" applyNumberFormat="1" applyFont="1" applyBorder="1" applyAlignment="1" applyProtection="1">
      <alignment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5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top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5" xfId="0" applyNumberFormat="1" applyFont="1" applyFill="1" applyBorder="1" applyAlignment="1" applyProtection="1">
      <alignment horizontal="center" vertical="top" wrapText="1"/>
      <protection locked="0"/>
    </xf>
    <xf numFmtId="0" fontId="5" fillId="0" borderId="28" xfId="0" applyFont="1" applyFill="1" applyBorder="1" applyAlignment="1" applyProtection="1">
      <alignment horizontal="left" vertical="top" wrapText="1"/>
      <protection locked="0"/>
    </xf>
    <xf numFmtId="0" fontId="5" fillId="0" borderId="16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left" vertical="top" wrapText="1"/>
      <protection locked="0"/>
    </xf>
    <xf numFmtId="0" fontId="3" fillId="0" borderId="28" xfId="0" applyFont="1" applyFill="1" applyBorder="1" applyAlignment="1" applyProtection="1">
      <alignment horizontal="center" vertical="top" wrapText="1"/>
      <protection locked="0"/>
    </xf>
    <xf numFmtId="0" fontId="3" fillId="0" borderId="16" xfId="0" applyFont="1" applyFill="1" applyBorder="1" applyAlignment="1" applyProtection="1">
      <alignment horizontal="center" vertical="top" wrapText="1"/>
      <protection locked="0"/>
    </xf>
    <xf numFmtId="0" fontId="3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26" xfId="0" applyFont="1" applyFill="1" applyBorder="1" applyAlignment="1" applyProtection="1">
      <alignment horizontal="left" vertical="top" wrapText="1"/>
      <protection locked="0"/>
    </xf>
    <xf numFmtId="0" fontId="3" fillId="0" borderId="27" xfId="0" applyFont="1" applyFill="1" applyBorder="1" applyAlignment="1" applyProtection="1">
      <alignment horizontal="left" vertical="top" wrapText="1"/>
      <protection locked="0"/>
    </xf>
    <xf numFmtId="0" fontId="3" fillId="0" borderId="17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top" wrapText="1"/>
      <protection locked="0"/>
    </xf>
    <xf numFmtId="0" fontId="3" fillId="0" borderId="25" xfId="0" applyFont="1" applyFill="1" applyBorder="1" applyAlignment="1" applyProtection="1">
      <alignment horizontal="center" vertical="top" wrapText="1"/>
      <protection locked="0"/>
    </xf>
    <xf numFmtId="0" fontId="3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0" borderId="14" xfId="0" applyFont="1" applyFill="1" applyBorder="1" applyAlignment="1" applyProtection="1">
      <alignment horizontal="center" vertical="top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0" fontId="3" fillId="0" borderId="47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left" vertical="top" wrapText="1"/>
      <protection locked="0"/>
    </xf>
    <xf numFmtId="0" fontId="5" fillId="0" borderId="47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left" vertical="top" wrapText="1"/>
      <protection locked="0"/>
    </xf>
    <xf numFmtId="0" fontId="10" fillId="0" borderId="16" xfId="0" applyFont="1" applyFill="1" applyBorder="1" applyAlignment="1" applyProtection="1">
      <alignment horizontal="left" vertical="top" wrapText="1"/>
      <protection locked="0"/>
    </xf>
    <xf numFmtId="0" fontId="10" fillId="0" borderId="14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"/>
  <sheetViews>
    <sheetView tabSelected="1" workbookViewId="0">
      <selection activeCell="C14" sqref="C14:M14"/>
    </sheetView>
  </sheetViews>
  <sheetFormatPr defaultRowHeight="15" x14ac:dyDescent="0.25"/>
  <cols>
    <col min="1" max="1" width="2.5703125" style="2" customWidth="1"/>
    <col min="2" max="2" width="17" style="2" customWidth="1"/>
    <col min="3" max="3" width="17.42578125" style="2" customWidth="1"/>
    <col min="4" max="4" width="9.85546875" style="2" customWidth="1"/>
    <col min="5" max="10" width="9.140625" style="2"/>
    <col min="11" max="11" width="9.140625" style="2" customWidth="1"/>
    <col min="12" max="12" width="9.140625" style="2"/>
    <col min="13" max="13" width="10.5703125" style="2" bestFit="1" customWidth="1"/>
    <col min="14" max="14" width="9.140625" style="2"/>
    <col min="15" max="15" width="19.42578125" style="2" customWidth="1"/>
    <col min="16" max="16384" width="9.140625" style="2"/>
  </cols>
  <sheetData>
    <row r="1" spans="2:14" s="93" customFormat="1" x14ac:dyDescent="0.25">
      <c r="B1" s="94"/>
      <c r="C1" s="94"/>
      <c r="D1" s="94"/>
      <c r="E1" s="94"/>
      <c r="F1" s="94"/>
      <c r="G1" s="94"/>
      <c r="H1" s="94"/>
      <c r="I1" s="95" t="s">
        <v>68</v>
      </c>
      <c r="J1" s="95"/>
      <c r="K1" s="95"/>
      <c r="L1" s="95"/>
    </row>
    <row r="2" spans="2:14" s="93" customFormat="1" ht="54.75" customHeight="1" x14ac:dyDescent="0.25">
      <c r="C2" s="94"/>
      <c r="D2" s="94"/>
      <c r="E2" s="94"/>
      <c r="F2" s="94"/>
      <c r="G2" s="94"/>
      <c r="H2" s="96" t="s">
        <v>230</v>
      </c>
      <c r="I2" s="96"/>
      <c r="J2" s="96"/>
      <c r="K2" s="96"/>
      <c r="L2" s="96"/>
      <c r="M2" s="96"/>
    </row>
    <row r="3" spans="2:14" s="93" customFormat="1" ht="30" customHeight="1" x14ac:dyDescent="0.25">
      <c r="B3" s="94"/>
      <c r="C3" s="94"/>
      <c r="D3" s="94"/>
      <c r="E3" s="94"/>
      <c r="F3" s="94"/>
      <c r="G3" s="94"/>
      <c r="H3" s="96"/>
      <c r="I3" s="96"/>
      <c r="J3" s="96"/>
      <c r="K3" s="96"/>
      <c r="L3" s="96"/>
      <c r="M3" s="96"/>
    </row>
    <row r="4" spans="2:14" ht="36.75" hidden="1" customHeight="1" x14ac:dyDescent="0.3">
      <c r="B4" s="125" t="s">
        <v>172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28"/>
    </row>
    <row r="5" spans="2:14" ht="17.25" hidden="1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4" hidden="1" x14ac:dyDescent="0.25">
      <c r="B6" s="3"/>
      <c r="C6" s="3"/>
      <c r="D6" s="3"/>
      <c r="E6" s="3"/>
      <c r="F6" s="3"/>
      <c r="G6" s="3"/>
      <c r="H6" s="3"/>
      <c r="I6" s="97" t="s">
        <v>68</v>
      </c>
      <c r="J6" s="97"/>
      <c r="K6" s="97"/>
      <c r="L6" s="97"/>
      <c r="M6" s="97"/>
    </row>
    <row r="7" spans="2:14" ht="6" hidden="1" customHeight="1" x14ac:dyDescent="0.25">
      <c r="C7" s="3"/>
      <c r="D7" s="3"/>
      <c r="E7" s="3"/>
      <c r="F7" s="3"/>
      <c r="G7" s="3"/>
      <c r="H7" s="126" t="s">
        <v>154</v>
      </c>
      <c r="I7" s="126"/>
      <c r="J7" s="126"/>
      <c r="K7" s="126"/>
      <c r="L7" s="126"/>
      <c r="M7" s="126"/>
    </row>
    <row r="8" spans="2:14" ht="30" hidden="1" customHeight="1" x14ac:dyDescent="0.25">
      <c r="B8" s="3"/>
      <c r="C8" s="3"/>
      <c r="D8" s="3"/>
      <c r="E8" s="3"/>
      <c r="F8" s="3"/>
      <c r="G8" s="3"/>
      <c r="H8" s="126"/>
      <c r="I8" s="126"/>
      <c r="J8" s="126"/>
      <c r="K8" s="126"/>
      <c r="L8" s="126"/>
      <c r="M8" s="126"/>
    </row>
    <row r="9" spans="2:14" ht="27.75" customHeight="1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2:14" ht="15.75" customHeight="1" x14ac:dyDescent="0.25">
      <c r="B10" s="128" t="s">
        <v>69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</row>
    <row r="11" spans="2:14" ht="15.75" thickBot="1" x14ac:dyDescent="0.3">
      <c r="B11" s="49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4" ht="35.25" customHeight="1" x14ac:dyDescent="0.25">
      <c r="B12" s="5" t="s">
        <v>70</v>
      </c>
      <c r="C12" s="129" t="s">
        <v>71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1"/>
    </row>
    <row r="13" spans="2:14" ht="27" customHeight="1" x14ac:dyDescent="0.25">
      <c r="B13" s="98" t="s">
        <v>72</v>
      </c>
      <c r="C13" s="113" t="s">
        <v>73</v>
      </c>
      <c r="D13" s="114"/>
      <c r="E13" s="114"/>
      <c r="F13" s="114"/>
      <c r="G13" s="114"/>
      <c r="H13" s="114"/>
      <c r="I13" s="114"/>
      <c r="J13" s="114"/>
      <c r="K13" s="114"/>
      <c r="L13" s="114"/>
      <c r="M13" s="115"/>
    </row>
    <row r="14" spans="2:14" ht="25.5" customHeight="1" x14ac:dyDescent="0.25">
      <c r="B14" s="106"/>
      <c r="C14" s="116" t="s">
        <v>74</v>
      </c>
      <c r="D14" s="117"/>
      <c r="E14" s="117"/>
      <c r="F14" s="117"/>
      <c r="G14" s="117"/>
      <c r="H14" s="117"/>
      <c r="I14" s="117"/>
      <c r="J14" s="117"/>
      <c r="K14" s="117"/>
      <c r="L14" s="117"/>
      <c r="M14" s="118"/>
    </row>
    <row r="15" spans="2:14" ht="51.75" customHeight="1" x14ac:dyDescent="0.25">
      <c r="B15" s="46" t="s">
        <v>75</v>
      </c>
      <c r="C15" s="132" t="s">
        <v>155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4"/>
    </row>
    <row r="16" spans="2:14" ht="22.5" customHeight="1" x14ac:dyDescent="0.25">
      <c r="B16" s="135" t="s">
        <v>76</v>
      </c>
      <c r="C16" s="113" t="s">
        <v>109</v>
      </c>
      <c r="D16" s="114"/>
      <c r="E16" s="114"/>
      <c r="F16" s="114"/>
      <c r="G16" s="114"/>
      <c r="H16" s="114"/>
      <c r="I16" s="114"/>
      <c r="J16" s="114"/>
      <c r="K16" s="114"/>
      <c r="L16" s="114"/>
      <c r="M16" s="115"/>
    </row>
    <row r="17" spans="2:13" ht="30" customHeight="1" x14ac:dyDescent="0.25">
      <c r="B17" s="136"/>
      <c r="C17" s="110" t="s">
        <v>174</v>
      </c>
      <c r="D17" s="111"/>
      <c r="E17" s="111"/>
      <c r="F17" s="111"/>
      <c r="G17" s="111"/>
      <c r="H17" s="111"/>
      <c r="I17" s="111"/>
      <c r="J17" s="111"/>
      <c r="K17" s="111"/>
      <c r="L17" s="111"/>
      <c r="M17" s="112"/>
    </row>
    <row r="18" spans="2:13" ht="27" hidden="1" customHeight="1" x14ac:dyDescent="0.25">
      <c r="B18" s="136"/>
      <c r="C18" s="107" t="s">
        <v>77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9"/>
    </row>
    <row r="19" spans="2:13" ht="26.25" hidden="1" customHeight="1" x14ac:dyDescent="0.25">
      <c r="B19" s="136"/>
      <c r="C19" s="107" t="s">
        <v>78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9"/>
    </row>
    <row r="20" spans="2:13" ht="15" hidden="1" customHeight="1" x14ac:dyDescent="0.25">
      <c r="B20" s="136"/>
      <c r="C20" s="107" t="s">
        <v>79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9"/>
    </row>
    <row r="21" spans="2:13" ht="17.25" hidden="1" customHeight="1" x14ac:dyDescent="0.25">
      <c r="B21" s="136"/>
      <c r="C21" s="107" t="s">
        <v>80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9"/>
    </row>
    <row r="22" spans="2:13" ht="17.25" hidden="1" customHeight="1" x14ac:dyDescent="0.25">
      <c r="B22" s="136"/>
      <c r="C22" s="107" t="s">
        <v>95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9"/>
    </row>
    <row r="23" spans="2:13" ht="20.25" hidden="1" customHeight="1" x14ac:dyDescent="0.25">
      <c r="B23" s="136"/>
      <c r="C23" s="107" t="s">
        <v>81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9"/>
    </row>
    <row r="24" spans="2:13" ht="17.25" hidden="1" customHeight="1" x14ac:dyDescent="0.25">
      <c r="B24" s="136"/>
      <c r="C24" s="107" t="s">
        <v>82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9"/>
    </row>
    <row r="25" spans="2:13" ht="15" hidden="1" customHeight="1" x14ac:dyDescent="0.25">
      <c r="B25" s="136"/>
      <c r="C25" s="107" t="s">
        <v>83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9"/>
    </row>
    <row r="26" spans="2:13" ht="15" hidden="1" customHeight="1" x14ac:dyDescent="0.25">
      <c r="B26" s="136"/>
      <c r="C26" s="107" t="s">
        <v>96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2:13" ht="15" hidden="1" customHeight="1" x14ac:dyDescent="0.25">
      <c r="B27" s="136"/>
      <c r="C27" s="107" t="s">
        <v>97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9"/>
    </row>
    <row r="28" spans="2:13" ht="15" hidden="1" customHeight="1" x14ac:dyDescent="0.25">
      <c r="B28" s="136"/>
      <c r="C28" s="107" t="s">
        <v>98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9"/>
    </row>
    <row r="29" spans="2:13" ht="15" hidden="1" customHeight="1" x14ac:dyDescent="0.25">
      <c r="B29" s="136"/>
      <c r="C29" s="107" t="s">
        <v>108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9"/>
    </row>
    <row r="30" spans="2:13" ht="15" hidden="1" customHeight="1" x14ac:dyDescent="0.25">
      <c r="B30" s="136"/>
      <c r="C30" s="107" t="s">
        <v>116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9"/>
    </row>
    <row r="31" spans="2:13" ht="15" hidden="1" customHeight="1" x14ac:dyDescent="0.25">
      <c r="B31" s="137"/>
      <c r="C31" s="116" t="s">
        <v>115</v>
      </c>
      <c r="D31" s="117"/>
      <c r="E31" s="117"/>
      <c r="F31" s="117"/>
      <c r="G31" s="117"/>
      <c r="H31" s="117"/>
      <c r="I31" s="117"/>
      <c r="J31" s="117"/>
      <c r="K31" s="117"/>
      <c r="L31" s="117"/>
      <c r="M31" s="118"/>
    </row>
    <row r="32" spans="2:13" ht="19.5" customHeight="1" x14ac:dyDescent="0.25">
      <c r="B32" s="98" t="s">
        <v>84</v>
      </c>
      <c r="C32" s="113" t="s">
        <v>85</v>
      </c>
      <c r="D32" s="114"/>
      <c r="E32" s="114"/>
      <c r="F32" s="114"/>
      <c r="G32" s="114"/>
      <c r="H32" s="114"/>
      <c r="I32" s="114"/>
      <c r="J32" s="114"/>
      <c r="K32" s="114"/>
      <c r="L32" s="114"/>
      <c r="M32" s="115"/>
    </row>
    <row r="33" spans="2:15" ht="15.75" customHeight="1" x14ac:dyDescent="0.25">
      <c r="B33" s="99"/>
      <c r="C33" s="107" t="s">
        <v>86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9"/>
    </row>
    <row r="34" spans="2:15" ht="17.25" customHeight="1" x14ac:dyDescent="0.25">
      <c r="B34" s="99"/>
      <c r="C34" s="107" t="s">
        <v>229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9"/>
    </row>
    <row r="35" spans="2:15" ht="67.5" customHeight="1" x14ac:dyDescent="0.25">
      <c r="B35" s="106"/>
      <c r="C35" s="116" t="s">
        <v>173</v>
      </c>
      <c r="D35" s="117"/>
      <c r="E35" s="117"/>
      <c r="F35" s="117"/>
      <c r="G35" s="117"/>
      <c r="H35" s="117"/>
      <c r="I35" s="117"/>
      <c r="J35" s="117"/>
      <c r="K35" s="117"/>
      <c r="L35" s="117"/>
      <c r="M35" s="118"/>
    </row>
    <row r="36" spans="2:15" ht="32.25" customHeight="1" x14ac:dyDescent="0.25">
      <c r="B36" s="47" t="s">
        <v>87</v>
      </c>
      <c r="C36" s="122" t="s">
        <v>123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24"/>
    </row>
    <row r="37" spans="2:15" ht="30" customHeight="1" x14ac:dyDescent="0.25">
      <c r="B37" s="101" t="s">
        <v>88</v>
      </c>
      <c r="C37" s="102" t="s">
        <v>89</v>
      </c>
      <c r="D37" s="122" t="s">
        <v>90</v>
      </c>
      <c r="E37" s="123"/>
      <c r="F37" s="123"/>
      <c r="G37" s="123"/>
      <c r="H37" s="123"/>
      <c r="I37" s="123"/>
      <c r="J37" s="123"/>
      <c r="K37" s="123"/>
      <c r="L37" s="123"/>
      <c r="M37" s="124"/>
    </row>
    <row r="38" spans="2:15" ht="36" customHeight="1" x14ac:dyDescent="0.25">
      <c r="B38" s="101"/>
      <c r="C38" s="103"/>
      <c r="D38" s="48" t="s">
        <v>9</v>
      </c>
      <c r="E38" s="48" t="s">
        <v>10</v>
      </c>
      <c r="F38" s="48" t="s">
        <v>11</v>
      </c>
      <c r="G38" s="48" t="s">
        <v>12</v>
      </c>
      <c r="H38" s="48" t="s">
        <v>13</v>
      </c>
      <c r="I38" s="48" t="s">
        <v>14</v>
      </c>
      <c r="J38" s="48" t="s">
        <v>15</v>
      </c>
      <c r="K38" s="48" t="s">
        <v>117</v>
      </c>
      <c r="L38" s="48" t="s">
        <v>124</v>
      </c>
      <c r="M38" s="6" t="s">
        <v>17</v>
      </c>
    </row>
    <row r="39" spans="2:15" x14ac:dyDescent="0.25">
      <c r="B39" s="101"/>
      <c r="C39" s="7" t="s">
        <v>91</v>
      </c>
      <c r="D39" s="104">
        <f>SUM(D41:D45)</f>
        <v>14921.7</v>
      </c>
      <c r="E39" s="104">
        <f t="shared" ref="E39:I39" si="0">SUM(E41:E45)</f>
        <v>16047.4</v>
      </c>
      <c r="F39" s="104">
        <f t="shared" si="0"/>
        <v>18600</v>
      </c>
      <c r="G39" s="104">
        <f>SUM(G41:G45)</f>
        <v>29037.585999999996</v>
      </c>
      <c r="H39" s="104">
        <f t="shared" si="0"/>
        <v>34578.800000000003</v>
      </c>
      <c r="I39" s="104">
        <f t="shared" si="0"/>
        <v>38847.199999999997</v>
      </c>
      <c r="J39" s="104">
        <f>SUM(J41:J45)</f>
        <v>35196.539999999994</v>
      </c>
      <c r="K39" s="105">
        <f>SUM(K41:K45)</f>
        <v>33077.699999999997</v>
      </c>
      <c r="L39" s="105">
        <f>SUM(L41:L45)</f>
        <v>32756.600000000002</v>
      </c>
      <c r="M39" s="127">
        <f>SUM(M41:M45)</f>
        <v>253063.52600000001</v>
      </c>
    </row>
    <row r="40" spans="2:15" ht="31.5" customHeight="1" x14ac:dyDescent="0.25">
      <c r="B40" s="101"/>
      <c r="C40" s="8" t="s">
        <v>92</v>
      </c>
      <c r="D40" s="104"/>
      <c r="E40" s="104"/>
      <c r="F40" s="104"/>
      <c r="G40" s="104"/>
      <c r="H40" s="104"/>
      <c r="I40" s="104"/>
      <c r="J40" s="104"/>
      <c r="K40" s="105"/>
      <c r="L40" s="105"/>
      <c r="M40" s="127"/>
      <c r="O40" s="79"/>
    </row>
    <row r="41" spans="2:15" ht="63.75" customHeight="1" x14ac:dyDescent="0.25">
      <c r="B41" s="101"/>
      <c r="C41" s="9" t="s">
        <v>19</v>
      </c>
      <c r="D41" s="14">
        <f>'Прил2 ФК и МС'!H20+'Прил2 ФК и МС'!H32+'Прил2 ФК и МС'!H74+'Прил2 ФК и МС'!H152+'Прил2 ФК и МС'!H164+'Прил2 ФК и МС'!H176+'Прил2 ФК и МС'!H194+'Прил2 ФК и МС'!H206</f>
        <v>14600.2</v>
      </c>
      <c r="E41" s="14">
        <f>'Прил2 ФК и МС'!I20+'Прил2 ФК и МС'!I32+'Прил2 ФК и МС'!I74+'Прил2 ФК и МС'!I152+'Прил2 ФК и МС'!I164+'Прил2 ФК и МС'!I176+'Прил2 ФК и МС'!I194+'Прил2 ФК и МС'!I206</f>
        <v>15575</v>
      </c>
      <c r="F41" s="14">
        <f>'Прил2 ФК и МС'!J20+'Прил2 ФК и МС'!J32+'Прил2 ФК и МС'!J74+'Прил2 ФК и МС'!J152+'Прил2 ФК и МС'!J164+'Прил2 ФК и МС'!J176+'Прил2 ФК и МС'!J194+'Прил2 ФК и МС'!J206</f>
        <v>17250.599999999999</v>
      </c>
      <c r="G41" s="14">
        <f>'Прил2 ФК и МС'!K20+'Прил2 ФК и МС'!K32+'Прил2 ФК и МС'!K74+'Прил2 ФК и МС'!K152+'Прил2 ФК и МС'!K164+'Прил2 ФК и МС'!K176+'Прил2 ФК и МС'!K194+'Прил2 ФК и МС'!K206</f>
        <v>23207.599999999999</v>
      </c>
      <c r="H41" s="14">
        <f>'Прил2 ФК и МС'!L20+'Прил2 ФК и МС'!L32+'Прил2 ФК и МС'!L74+'Прил2 ФК и МС'!L152+'Прил2 ФК и МС'!L164+'Прил2 ФК и МС'!L176+'Прил2 ФК и МС'!L194+'Прил2 ФК и МС'!L206</f>
        <v>28373.4</v>
      </c>
      <c r="I41" s="14">
        <f>'Прил2 ФК и МС'!M20+'Прил2 ФК и МС'!M32+'Прил2 ФК и МС'!M74+'Прил2 ФК и МС'!M152+'Прил2 ФК и МС'!M164+'Прил2 ФК и МС'!M176+'Прил2 ФК и МС'!M194+'Прил2 ФК и МС'!M206</f>
        <v>33261.299999999996</v>
      </c>
      <c r="J41" s="14">
        <f>'Прил2 ФК и МС'!N20+'Прил2 ФК и МС'!N32+'Прил2 ФК и МС'!N74+'Прил2 ФК и МС'!N152+'Прил2 ФК и МС'!N164+'Прил2 ФК и МС'!N176+'Прил2 ФК и МС'!N194+'Прил2 ФК и МС'!N206</f>
        <v>33212.199999999997</v>
      </c>
      <c r="K41" s="14">
        <f>'Прил2 ФК и МС'!O20+'Прил2 ФК и МС'!O32+'Прил2 ФК и МС'!O74+'Прил2 ФК и МС'!O152+'Прил2 ФК и МС'!O164+'Прил2 ФК и МС'!O176+'Прил2 ФК и МС'!O194+'Прил2 ФК и МС'!O206</f>
        <v>31053.5</v>
      </c>
      <c r="L41" s="14">
        <f>'Прил2 ФК и МС'!P20+'Прил2 ФК и МС'!P32+'Прил2 ФК и МС'!P74+'Прил2 ФК и МС'!P152+'Прил2 ФК и МС'!P164+'Прил2 ФК и МС'!P176+'Прил2 ФК и МС'!P194+'Прил2 ФК и МС'!P206</f>
        <v>30674.7</v>
      </c>
      <c r="M41" s="10">
        <f>SUM(D41:L41)</f>
        <v>227208.5</v>
      </c>
      <c r="O41" s="43"/>
    </row>
    <row r="42" spans="2:15" ht="63" customHeight="1" x14ac:dyDescent="0.25">
      <c r="B42" s="101"/>
      <c r="C42" s="9" t="s">
        <v>20</v>
      </c>
      <c r="D42" s="14">
        <f>'Прил2 ФК и МС'!H21+'Прил2 ФК и МС'!H33+'Прил2 ФК и МС'!H75+'Прил2 ФК и МС'!H153+'Прил2 ФК и МС'!H165+'Прил2 ФК и МС'!H177+'Прил2 ФК и МС'!H195+'Прил2 ФК и МС'!H207</f>
        <v>0</v>
      </c>
      <c r="E42" s="14">
        <f>'Прил2 ФК и МС'!I21+'Прил2 ФК и МС'!I33+'Прил2 ФК и МС'!I75+'Прил2 ФК и МС'!I153+'Прил2 ФК и МС'!I165+'Прил2 ФК и МС'!I177+'Прил2 ФК и МС'!I195+'Прил2 ФК и МС'!I207</f>
        <v>0</v>
      </c>
      <c r="F42" s="14">
        <f>'Прил2 ФК и МС'!J21+'Прил2 ФК и МС'!J33+'Прил2 ФК и МС'!J75+'Прил2 ФК и МС'!J153+'Прил2 ФК и МС'!J165+'Прил2 ФК и МС'!J177+'Прил2 ФК и МС'!J195+'Прил2 ФК и МС'!J207</f>
        <v>699.4</v>
      </c>
      <c r="G42" s="14">
        <f>'Прил2 ФК и МС'!K21+'Прил2 ФК и МС'!K33+'Прил2 ФК и МС'!K75+'Прил2 ФК и МС'!K153+'Прил2 ФК и МС'!K165+'Прил2 ФК и МС'!K177+'Прил2 ФК и МС'!K195+'Прил2 ФК и МС'!K207</f>
        <v>1340.1</v>
      </c>
      <c r="H42" s="14">
        <f>'Прил2 ФК и МС'!L21+'Прил2 ФК и МС'!L33+'Прил2 ФК и МС'!L75+'Прил2 ФК и МС'!L153+'Прил2 ФК и МС'!L165+'Прил2 ФК и МС'!L177+'Прил2 ФК и МС'!L195+'Прил2 ФК и МС'!L207</f>
        <v>1705.4</v>
      </c>
      <c r="I42" s="14">
        <f>'Прил2 ФК и МС'!M21+'Прил2 ФК и МС'!M33+'Прил2 ФК и МС'!M75+'Прил2 ФК и МС'!M153+'Прил2 ФК и МС'!M165+'Прил2 ФК и МС'!M177+'Прил2 ФК и МС'!M195+'Прил2 ФК и МС'!M207</f>
        <v>1785.9</v>
      </c>
      <c r="J42" s="14">
        <f>'Прил2 ФК и МС'!N21+'Прил2 ФК и МС'!N33+'Прил2 ФК и МС'!N75+'Прил2 ФК и МС'!N153+'Прил2 ФК и МС'!N165+'Прил2 ФК и МС'!N177+'Прил2 ФК и МС'!N195+'Прил2 ФК и МС'!N207</f>
        <v>1926.2</v>
      </c>
      <c r="K42" s="14">
        <f>'Прил2 ФК и МС'!O21+'Прил2 ФК и МС'!O33+'Прил2 ФК и МС'!O75+'Прил2 ФК и МС'!O153+'Прил2 ФК и МС'!O165+'Прил2 ФК и МС'!O177+'Прил2 ФК и МС'!O195+'Прил2 ФК и МС'!O207</f>
        <v>2024.2</v>
      </c>
      <c r="L42" s="14">
        <f>'Прил2 ФК и МС'!P21+'Прил2 ФК и МС'!P33+'Прил2 ФК и МС'!P75+'Прил2 ФК и МС'!P153+'Прил2 ФК и МС'!P165+'Прил2 ФК и МС'!P177+'Прил2 ФК и МС'!P195+'Прил2 ФК и МС'!P207</f>
        <v>2081.9</v>
      </c>
      <c r="M42" s="10">
        <f>SUM(D42:L42)</f>
        <v>11563.1</v>
      </c>
    </row>
    <row r="43" spans="2:15" ht="45.75" customHeight="1" x14ac:dyDescent="0.25">
      <c r="B43" s="101"/>
      <c r="C43" s="9" t="s">
        <v>22</v>
      </c>
      <c r="D43" s="14">
        <f>'Прил2 ФК и МС'!H22+'Прил2 ФК и МС'!H34+'Прил2 ФК и МС'!H76+'Прил2 ФК и МС'!H154+'Прил2 ФК и МС'!H166+'Прил2 ФК и МС'!H178+'Прил2 ФК и МС'!H196+'Прил2 ФК и МС'!H208</f>
        <v>0</v>
      </c>
      <c r="E43" s="14">
        <f>'Прил2 ФК и МС'!I22+'Прил2 ФК и МС'!I34+'Прил2 ФК и МС'!I76+'Прил2 ФК и МС'!I154+'Прил2 ФК и МС'!I166+'Прил2 ФК и МС'!I178+'Прил2 ФК и МС'!I196+'Прил2 ФК и МС'!I208</f>
        <v>0</v>
      </c>
      <c r="F43" s="14">
        <f>'Прил2 ФК и МС'!J22+'Прил2 ФК и МС'!J34+'Прил2 ФК и МС'!J76+'Прил2 ФК и МС'!J154+'Прил2 ФК и МС'!J166+'Прил2 ФК и МС'!J178+'Прил2 ФК и МС'!J196+'Прил2 ФК и МС'!J208</f>
        <v>0</v>
      </c>
      <c r="G43" s="14">
        <f>'Прил2 ФК и МС'!K22+'Прил2 ФК и МС'!K34+'Прил2 ФК и МС'!K76+'Прил2 ФК и МС'!K154+'Прил2 ФК и МС'!K166+'Прил2 ФК и МС'!K178+'Прил2 ФК и МС'!K196+'Прил2 ФК и МС'!K208</f>
        <v>0</v>
      </c>
      <c r="H43" s="14">
        <f>'Прил2 ФК и МС'!L22+'Прил2 ФК и МС'!L34+'Прил2 ФК и МС'!L76+'Прил2 ФК и МС'!L154+'Прил2 ФК и МС'!L166+'Прил2 ФК и МС'!L178+'Прил2 ФК и МС'!L196+'Прил2 ФК и МС'!L208</f>
        <v>0</v>
      </c>
      <c r="I43" s="14">
        <f>'Прил2 ФК и МС'!M22+'Прил2 ФК и МС'!M34+'Прил2 ФК и МС'!M76+'Прил2 ФК и МС'!M154+'Прил2 ФК и МС'!M166+'Прил2 ФК и МС'!M178+'Прил2 ФК и МС'!M196+'Прил2 ФК и МС'!M208</f>
        <v>0</v>
      </c>
      <c r="J43" s="14">
        <f>'Прил2 ФК и МС'!N22+'Прил2 ФК и МС'!N34+'Прил2 ФК и МС'!N76+'Прил2 ФК и МС'!N154+'Прил2 ФК и МС'!N166+'Прил2 ФК и МС'!N178+'Прил2 ФК и МС'!N196+'Прил2 ФК и МС'!N208</f>
        <v>0</v>
      </c>
      <c r="K43" s="14">
        <f>'Прил2 ФК и МС'!O22+'Прил2 ФК и МС'!O34+'Прил2 ФК и МС'!O76+'Прил2 ФК и МС'!O154+'Прил2 ФК и МС'!O166+'Прил2 ФК и МС'!O178+'Прил2 ФК и МС'!O196+'Прил2 ФК и МС'!O208</f>
        <v>0</v>
      </c>
      <c r="L43" s="14">
        <f>'Прил2 ФК и МС'!P22+'Прил2 ФК и МС'!P34+'Прил2 ФК и МС'!P76+'Прил2 ФК и МС'!P154+'Прил2 ФК и МС'!P166+'Прил2 ФК и МС'!P178+'Прил2 ФК и МС'!P196+'Прил2 ФК и МС'!P208</f>
        <v>0</v>
      </c>
      <c r="M43" s="10">
        <f>SUM(D43:L43)</f>
        <v>0</v>
      </c>
    </row>
    <row r="44" spans="2:15" ht="53.25" customHeight="1" x14ac:dyDescent="0.25">
      <c r="B44" s="101"/>
      <c r="C44" s="9" t="s">
        <v>23</v>
      </c>
      <c r="D44" s="14">
        <f>'Прил2 ФК и МС'!H23+'Прил2 ФК и МС'!H35+'Прил2 ФК и МС'!H77+'Прил2 ФК и МС'!H155+'Прил2 ФК и МС'!H167+'Прил2 ФК и МС'!H179+'Прил2 ФК и МС'!H197+'Прил2 ФК и МС'!H209</f>
        <v>321.5</v>
      </c>
      <c r="E44" s="14">
        <f>'Прил2 ФК и МС'!I23+'Прил2 ФК и МС'!I35+'Прил2 ФК и МС'!I77+'Прил2 ФК и МС'!I155+'Прил2 ФК и МС'!I167+'Прил2 ФК и МС'!I179+'Прил2 ФК и МС'!I197+'Прил2 ФК и МС'!I209</f>
        <v>472.4</v>
      </c>
      <c r="F44" s="14">
        <f>'Прил2 ФК и МС'!J23+'Прил2 ФК и МС'!J35+'Прил2 ФК и МС'!J77+'Прил2 ФК и МС'!J155+'Прил2 ФК и МС'!J167+'Прил2 ФК и МС'!J179+'Прил2 ФК и МС'!J197+'Прил2 ФК и МС'!J209</f>
        <v>150</v>
      </c>
      <c r="G44" s="14">
        <f>'Прил2 ФК и МС'!K23+'Прил2 ФК и МС'!K35+'Прил2 ФК и МС'!K77+'Прил2 ФК и МС'!K155+'Прил2 ФК и МС'!K167+'Прил2 ФК и МС'!K179+'Прил2 ФК и МС'!K197+'Прил2 ФК и МС'!K209</f>
        <v>1489.886</v>
      </c>
      <c r="H44" s="14">
        <f>'Прил2 ФК и МС'!L23+'Прил2 ФК и МС'!L35+'Прил2 ФК и МС'!L77+'Прил2 ФК и МС'!L155+'Прил2 ФК и МС'!L167+'Прил2 ФК и МС'!L179+'Прил2 ФК и МС'!L197+'Прил2 ФК и МС'!L209</f>
        <v>100</v>
      </c>
      <c r="I44" s="14">
        <f>'Прил2 ФК и МС'!M23+'Прил2 ФК и МС'!M35+'Прил2 ФК и МС'!M77+'Прил2 ФК и МС'!M155+'Прил2 ФК и МС'!M167+'Прил2 ФК и МС'!M179+'Прил2 ФК и МС'!M197+'Прил2 ФК и МС'!M209</f>
        <v>0</v>
      </c>
      <c r="J44" s="14">
        <f>'Прил2 ФК и МС'!N23+'Прил2 ФК и МС'!N35+'Прил2 ФК и МС'!N77+'Прил2 ФК и МС'!N155+'Прил2 ФК и МС'!N167+'Прил2 ФК и МС'!N179+'Прил2 ФК и МС'!N197+'Прил2 ФК и МС'!N209</f>
        <v>58.14</v>
      </c>
      <c r="K44" s="14">
        <f>'Прил2 ФК и МС'!O23+'Прил2 ФК и МС'!O35+'Прил2 ФК и МС'!O77+'Прил2 ФК и МС'!O155+'Прил2 ФК и МС'!O167+'Прил2 ФК и МС'!O179+'Прил2 ФК и МС'!O197+'Прил2 ФК и МС'!O209</f>
        <v>0</v>
      </c>
      <c r="L44" s="14">
        <f>'Прил2 ФК и МС'!P23+'Прил2 ФК и МС'!P35+'Прил2 ФК и МС'!P77+'Прил2 ФК и МС'!P155+'Прил2 ФК и МС'!P167+'Прил2 ФК и МС'!P179+'Прил2 ФК и МС'!P197+'Прил2 ФК и МС'!P209</f>
        <v>0</v>
      </c>
      <c r="M44" s="10">
        <f t="shared" ref="M44:M45" si="1">SUM(D44:L44)</f>
        <v>2591.9259999999999</v>
      </c>
    </row>
    <row r="45" spans="2:15" ht="30" customHeight="1" x14ac:dyDescent="0.25">
      <c r="B45" s="101"/>
      <c r="C45" s="9" t="s">
        <v>41</v>
      </c>
      <c r="D45" s="14">
        <f>'Прил2 ФК и МС'!H24+'Прил2 ФК и МС'!H36+'Прил2 ФК и МС'!H78+'Прил2 ФК и МС'!H156+'Прил2 ФК и МС'!H168+'Прил2 ФК и МС'!H180+'Прил2 ФК и МС'!H198+'Прил2 ФК и МС'!H210</f>
        <v>0</v>
      </c>
      <c r="E45" s="14">
        <f>'Прил2 ФК и МС'!I24+'Прил2 ФК и МС'!I36+'Прил2 ФК и МС'!I78+'Прил2 ФК и МС'!I156+'Прил2 ФК и МС'!I168+'Прил2 ФК и МС'!I180+'Прил2 ФК и МС'!I198+'Прил2 ФК и МС'!I210</f>
        <v>0</v>
      </c>
      <c r="F45" s="14">
        <f>'Прил2 ФК и МС'!J24+'Прил2 ФК и МС'!J36+'Прил2 ФК и МС'!J78+'Прил2 ФК и МС'!J156+'Прил2 ФК и МС'!J168+'Прил2 ФК и МС'!J180+'Прил2 ФК и МС'!J198+'Прил2 ФК и МС'!J210</f>
        <v>500</v>
      </c>
      <c r="G45" s="14">
        <f>'Прил2 ФК и МС'!K24+'Прил2 ФК и МС'!K36+'Прил2 ФК и МС'!K78+'Прил2 ФК и МС'!K156+'Прил2 ФК и МС'!K168+'Прил2 ФК и МС'!K180+'Прил2 ФК и МС'!K198+'Прил2 ФК и МС'!K210</f>
        <v>3000</v>
      </c>
      <c r="H45" s="14">
        <f>'Прил2 ФК и МС'!L24+'Прил2 ФК и МС'!L36+'Прил2 ФК и МС'!L78+'Прил2 ФК и МС'!L156+'Прил2 ФК и МС'!L168+'Прил2 ФК и МС'!L180+'Прил2 ФК и МС'!L198+'Прил2 ФК и МС'!L210</f>
        <v>4400</v>
      </c>
      <c r="I45" s="14">
        <f>'Прил2 ФК и МС'!M24+'Прил2 ФК и МС'!M36+'Прил2 ФК и МС'!M78+'Прил2 ФК и МС'!M156+'Прил2 ФК и МС'!M168+'Прил2 ФК и МС'!M180+'Прил2 ФК и МС'!M198+'Прил2 ФК и МС'!M210</f>
        <v>3800</v>
      </c>
      <c r="J45" s="14">
        <f>'Прил2 ФК и МС'!N24+'Прил2 ФК и МС'!N36+'Прил2 ФК и МС'!N78+'Прил2 ФК и МС'!N156+'Прил2 ФК и МС'!N168+'Прил2 ФК и МС'!N180+'Прил2 ФК и МС'!N198+'Прил2 ФК и МС'!N210</f>
        <v>0</v>
      </c>
      <c r="K45" s="14">
        <f>'Прил2 ФК и МС'!O24+'Прил2 ФК и МС'!O36+'Прил2 ФК и МС'!O78+'Прил2 ФК и МС'!O156+'Прил2 ФК и МС'!O168+'Прил2 ФК и МС'!O180+'Прил2 ФК и МС'!O198+'Прил2 ФК и МС'!O210</f>
        <v>0</v>
      </c>
      <c r="L45" s="14">
        <f>'Прил2 ФК и МС'!P24+'Прил2 ФК и МС'!P36+'Прил2 ФК и МС'!P78+'Прил2 ФК и МС'!P156+'Прил2 ФК и МС'!P168+'Прил2 ФК и МС'!P180+'Прил2 ФК и МС'!P198+'Прил2 ФК и МС'!P210</f>
        <v>0</v>
      </c>
      <c r="M45" s="10">
        <f t="shared" si="1"/>
        <v>11700</v>
      </c>
    </row>
    <row r="46" spans="2:15" ht="21" customHeight="1" x14ac:dyDescent="0.25">
      <c r="B46" s="98" t="s">
        <v>93</v>
      </c>
      <c r="C46" s="113" t="s">
        <v>94</v>
      </c>
      <c r="D46" s="114"/>
      <c r="E46" s="114"/>
      <c r="F46" s="114"/>
      <c r="G46" s="114"/>
      <c r="H46" s="114"/>
      <c r="I46" s="114"/>
      <c r="J46" s="114"/>
      <c r="K46" s="114"/>
      <c r="L46" s="114"/>
      <c r="M46" s="115"/>
    </row>
    <row r="47" spans="2:15" ht="18.75" customHeight="1" x14ac:dyDescent="0.25">
      <c r="B47" s="99"/>
      <c r="C47" s="107" t="s">
        <v>101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9"/>
    </row>
    <row r="48" spans="2:15" ht="18.75" customHeight="1" x14ac:dyDescent="0.25">
      <c r="B48" s="99"/>
      <c r="C48" s="107" t="s">
        <v>102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9"/>
    </row>
    <row r="49" spans="2:13" ht="16.5" customHeight="1" thickBot="1" x14ac:dyDescent="0.3">
      <c r="B49" s="100"/>
      <c r="C49" s="119" t="s">
        <v>103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1"/>
    </row>
  </sheetData>
  <mergeCells count="52">
    <mergeCell ref="B4:M4"/>
    <mergeCell ref="C24:M24"/>
    <mergeCell ref="H7:M8"/>
    <mergeCell ref="M39:M40"/>
    <mergeCell ref="B10:M10"/>
    <mergeCell ref="C12:M12"/>
    <mergeCell ref="C13:M13"/>
    <mergeCell ref="C14:M14"/>
    <mergeCell ref="C15:M15"/>
    <mergeCell ref="B13:B14"/>
    <mergeCell ref="C23:M23"/>
    <mergeCell ref="C22:M22"/>
    <mergeCell ref="C25:M25"/>
    <mergeCell ref="B16:B31"/>
    <mergeCell ref="C31:M31"/>
    <mergeCell ref="C18:M18"/>
    <mergeCell ref="C49:M49"/>
    <mergeCell ref="C48:M48"/>
    <mergeCell ref="C47:M47"/>
    <mergeCell ref="C46:M46"/>
    <mergeCell ref="C36:M36"/>
    <mergeCell ref="K39:K40"/>
    <mergeCell ref="D37:M37"/>
    <mergeCell ref="C19:M19"/>
    <mergeCell ref="C30:M30"/>
    <mergeCell ref="C17:M17"/>
    <mergeCell ref="C16:M16"/>
    <mergeCell ref="C35:M35"/>
    <mergeCell ref="C34:M34"/>
    <mergeCell ref="C33:M33"/>
    <mergeCell ref="C32:M32"/>
    <mergeCell ref="C29:M29"/>
    <mergeCell ref="C28:M28"/>
    <mergeCell ref="C27:M27"/>
    <mergeCell ref="C26:M26"/>
    <mergeCell ref="C21:M21"/>
    <mergeCell ref="I1:L1"/>
    <mergeCell ref="H2:M3"/>
    <mergeCell ref="I6:M6"/>
    <mergeCell ref="B46:B49"/>
    <mergeCell ref="B37:B45"/>
    <mergeCell ref="C37:C38"/>
    <mergeCell ref="D39:D40"/>
    <mergeCell ref="E39:E40"/>
    <mergeCell ref="F39:F40"/>
    <mergeCell ref="G39:G40"/>
    <mergeCell ref="H39:H40"/>
    <mergeCell ref="I39:I40"/>
    <mergeCell ref="J39:J40"/>
    <mergeCell ref="L39:L40"/>
    <mergeCell ref="B32:B35"/>
    <mergeCell ref="C20:M20"/>
  </mergeCells>
  <pageMargins left="0.62992125984251968" right="0.23622047244094491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9"/>
  <sheetViews>
    <sheetView topLeftCell="A30" zoomScaleNormal="100" workbookViewId="0">
      <selection activeCell="B13" sqref="B13:R13"/>
    </sheetView>
  </sheetViews>
  <sheetFormatPr defaultRowHeight="15" x14ac:dyDescent="0.25"/>
  <cols>
    <col min="1" max="1" width="0.7109375" style="2" customWidth="1"/>
    <col min="2" max="2" width="2.85546875" style="2" customWidth="1"/>
    <col min="3" max="3" width="10.85546875" style="2" customWidth="1"/>
    <col min="4" max="4" width="7.42578125" style="2" customWidth="1"/>
    <col min="5" max="5" width="12.7109375" style="2" customWidth="1"/>
    <col min="6" max="6" width="9.140625" style="2"/>
    <col min="7" max="7" width="17.5703125" style="2" customWidth="1"/>
    <col min="8" max="8" width="8" style="2" customWidth="1"/>
    <col min="9" max="9" width="10.140625" style="2" customWidth="1"/>
    <col min="10" max="16384" width="9.140625" style="2"/>
  </cols>
  <sheetData>
    <row r="1" spans="2:18" x14ac:dyDescent="0.25">
      <c r="N1" s="11"/>
      <c r="O1" s="138" t="s">
        <v>68</v>
      </c>
      <c r="P1" s="138"/>
      <c r="Q1" s="138"/>
    </row>
    <row r="2" spans="2:18" ht="36" customHeight="1" x14ac:dyDescent="0.25">
      <c r="C2" s="3"/>
      <c r="D2" s="3"/>
      <c r="E2" s="3"/>
      <c r="F2" s="3"/>
      <c r="G2" s="3"/>
      <c r="H2" s="3"/>
      <c r="I2" s="3"/>
      <c r="J2" s="3"/>
      <c r="K2" s="3"/>
      <c r="L2" s="126" t="s">
        <v>231</v>
      </c>
      <c r="M2" s="126"/>
      <c r="N2" s="126"/>
      <c r="O2" s="126"/>
      <c r="P2" s="126"/>
      <c r="Q2" s="126"/>
      <c r="R2" s="126"/>
    </row>
    <row r="3" spans="2:18" ht="30.75" customHeight="1" x14ac:dyDescent="0.25">
      <c r="C3" s="3"/>
      <c r="D3" s="3"/>
      <c r="E3" s="3"/>
      <c r="F3" s="3"/>
      <c r="G3" s="3"/>
      <c r="H3" s="3"/>
      <c r="I3" s="3"/>
      <c r="J3" s="3"/>
      <c r="K3" s="3"/>
      <c r="L3" s="126"/>
      <c r="M3" s="126"/>
      <c r="N3" s="126"/>
      <c r="O3" s="126"/>
      <c r="P3" s="126"/>
      <c r="Q3" s="126"/>
      <c r="R3" s="126"/>
    </row>
    <row r="4" spans="2:18" ht="29.25" hidden="1" customHeight="1" x14ac:dyDescent="0.3">
      <c r="B4" s="139" t="s">
        <v>131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</row>
    <row r="5" spans="2:18" ht="9" hidden="1" customHeight="1" x14ac:dyDescent="0.25"/>
    <row r="6" spans="2:18" ht="18.75" hidden="1" customHeight="1" x14ac:dyDescent="0.25">
      <c r="N6" s="11"/>
      <c r="O6" s="153" t="s">
        <v>68</v>
      </c>
      <c r="P6" s="153"/>
      <c r="Q6" s="153"/>
      <c r="R6" s="153"/>
    </row>
    <row r="7" spans="2:18" ht="11.25" hidden="1" customHeight="1" x14ac:dyDescent="0.25">
      <c r="C7" s="3"/>
      <c r="D7" s="3"/>
      <c r="E7" s="3"/>
      <c r="F7" s="3"/>
      <c r="G7" s="3"/>
      <c r="H7" s="3"/>
      <c r="I7" s="3"/>
      <c r="J7" s="3"/>
      <c r="K7" s="3"/>
      <c r="L7" s="152" t="s">
        <v>153</v>
      </c>
      <c r="M7" s="152"/>
      <c r="N7" s="152"/>
      <c r="O7" s="152"/>
      <c r="P7" s="152"/>
      <c r="Q7" s="152"/>
      <c r="R7" s="152"/>
    </row>
    <row r="8" spans="2:18" ht="12" hidden="1" customHeight="1" x14ac:dyDescent="0.25">
      <c r="C8" s="3"/>
      <c r="D8" s="3"/>
      <c r="E8" s="3"/>
      <c r="F8" s="3"/>
      <c r="G8" s="3"/>
      <c r="H8" s="3"/>
      <c r="I8" s="3"/>
      <c r="J8" s="3"/>
      <c r="K8" s="3"/>
      <c r="L8" s="152"/>
      <c r="M8" s="152"/>
      <c r="N8" s="152"/>
      <c r="O8" s="152"/>
      <c r="P8" s="152"/>
      <c r="Q8" s="152"/>
      <c r="R8" s="152"/>
    </row>
    <row r="9" spans="2:18" ht="18.75" customHeight="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2:18" ht="3" customHeight="1" x14ac:dyDescent="0.25">
      <c r="B10" s="87"/>
      <c r="C10" s="154"/>
      <c r="D10" s="154"/>
      <c r="E10" s="87"/>
      <c r="F10" s="87"/>
      <c r="G10" s="154"/>
      <c r="H10" s="154"/>
      <c r="I10" s="87"/>
      <c r="J10" s="87"/>
      <c r="K10" s="12"/>
      <c r="L10" s="154"/>
      <c r="M10" s="154"/>
      <c r="N10" s="154"/>
      <c r="O10" s="154"/>
      <c r="P10" s="154"/>
    </row>
    <row r="11" spans="2:18" ht="15.75" customHeight="1" x14ac:dyDescent="0.25">
      <c r="B11" s="128" t="s">
        <v>52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</row>
    <row r="12" spans="2:18" ht="16.5" customHeight="1" x14ac:dyDescent="0.25">
      <c r="B12" s="166" t="s">
        <v>53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</row>
    <row r="13" spans="2:18" ht="15" customHeight="1" x14ac:dyDescent="0.25">
      <c r="B13" s="167" t="s">
        <v>54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</row>
    <row r="14" spans="2:18" ht="15.75" customHeight="1" thickBot="1" x14ac:dyDescent="0.3">
      <c r="B14" s="87"/>
      <c r="C14" s="179"/>
      <c r="D14" s="179"/>
      <c r="E14" s="87"/>
      <c r="F14" s="91"/>
      <c r="G14" s="87"/>
      <c r="H14" s="91"/>
      <c r="I14" s="91"/>
      <c r="J14" s="4"/>
      <c r="K14" s="4"/>
      <c r="L14" s="4"/>
      <c r="M14" s="13"/>
      <c r="N14" s="13"/>
      <c r="O14" s="13"/>
      <c r="P14" s="13"/>
    </row>
    <row r="15" spans="2:18" ht="17.25" customHeight="1" x14ac:dyDescent="0.25">
      <c r="B15" s="178" t="s">
        <v>39</v>
      </c>
      <c r="C15" s="177" t="s">
        <v>55</v>
      </c>
      <c r="D15" s="177"/>
      <c r="E15" s="177" t="s">
        <v>56</v>
      </c>
      <c r="F15" s="177"/>
      <c r="G15" s="177" t="s">
        <v>57</v>
      </c>
      <c r="H15" s="177" t="s">
        <v>58</v>
      </c>
      <c r="I15" s="177" t="s">
        <v>59</v>
      </c>
      <c r="J15" s="168" t="s">
        <v>60</v>
      </c>
      <c r="K15" s="169"/>
      <c r="L15" s="169"/>
      <c r="M15" s="169"/>
      <c r="N15" s="169"/>
      <c r="O15" s="169"/>
      <c r="P15" s="169"/>
      <c r="Q15" s="169"/>
      <c r="R15" s="170"/>
    </row>
    <row r="16" spans="2:18" x14ac:dyDescent="0.25">
      <c r="B16" s="150"/>
      <c r="C16" s="103"/>
      <c r="D16" s="103"/>
      <c r="E16" s="103"/>
      <c r="F16" s="103"/>
      <c r="G16" s="103"/>
      <c r="H16" s="103"/>
      <c r="I16" s="103"/>
      <c r="J16" s="171"/>
      <c r="K16" s="172"/>
      <c r="L16" s="172"/>
      <c r="M16" s="172"/>
      <c r="N16" s="172"/>
      <c r="O16" s="172"/>
      <c r="P16" s="172"/>
      <c r="Q16" s="172"/>
      <c r="R16" s="173"/>
    </row>
    <row r="17" spans="2:18" x14ac:dyDescent="0.25">
      <c r="B17" s="150"/>
      <c r="C17" s="103"/>
      <c r="D17" s="103"/>
      <c r="E17" s="103"/>
      <c r="F17" s="103"/>
      <c r="G17" s="103"/>
      <c r="H17" s="103"/>
      <c r="I17" s="103"/>
      <c r="J17" s="171"/>
      <c r="K17" s="172"/>
      <c r="L17" s="172"/>
      <c r="M17" s="172"/>
      <c r="N17" s="172"/>
      <c r="O17" s="172"/>
      <c r="P17" s="172"/>
      <c r="Q17" s="172"/>
      <c r="R17" s="173"/>
    </row>
    <row r="18" spans="2:18" x14ac:dyDescent="0.25">
      <c r="B18" s="150"/>
      <c r="C18" s="103"/>
      <c r="D18" s="103"/>
      <c r="E18" s="103"/>
      <c r="F18" s="103"/>
      <c r="G18" s="103"/>
      <c r="H18" s="103"/>
      <c r="I18" s="103"/>
      <c r="J18" s="174"/>
      <c r="K18" s="175"/>
      <c r="L18" s="175"/>
      <c r="M18" s="175"/>
      <c r="N18" s="175"/>
      <c r="O18" s="175"/>
      <c r="P18" s="175"/>
      <c r="Q18" s="175"/>
      <c r="R18" s="176"/>
    </row>
    <row r="19" spans="2:18" ht="21.75" customHeight="1" x14ac:dyDescent="0.25">
      <c r="B19" s="150"/>
      <c r="C19" s="103"/>
      <c r="D19" s="103"/>
      <c r="E19" s="103" t="s">
        <v>61</v>
      </c>
      <c r="F19" s="103" t="s">
        <v>62</v>
      </c>
      <c r="G19" s="103"/>
      <c r="H19" s="103"/>
      <c r="I19" s="103"/>
      <c r="J19" s="103" t="s">
        <v>9</v>
      </c>
      <c r="K19" s="103" t="s">
        <v>10</v>
      </c>
      <c r="L19" s="103" t="s">
        <v>11</v>
      </c>
      <c r="M19" s="103" t="s">
        <v>12</v>
      </c>
      <c r="N19" s="103" t="s">
        <v>13</v>
      </c>
      <c r="O19" s="103" t="s">
        <v>14</v>
      </c>
      <c r="P19" s="122" t="s">
        <v>15</v>
      </c>
      <c r="Q19" s="103" t="s">
        <v>117</v>
      </c>
      <c r="R19" s="124" t="s">
        <v>124</v>
      </c>
    </row>
    <row r="20" spans="2:18" ht="15.75" customHeight="1" x14ac:dyDescent="0.25">
      <c r="B20" s="150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22"/>
      <c r="Q20" s="103"/>
      <c r="R20" s="124"/>
    </row>
    <row r="21" spans="2:18" x14ac:dyDescent="0.25">
      <c r="B21" s="150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22"/>
      <c r="Q21" s="103"/>
      <c r="R21" s="124"/>
    </row>
    <row r="22" spans="2:18" x14ac:dyDescent="0.25">
      <c r="B22" s="86">
        <v>1</v>
      </c>
      <c r="C22" s="103">
        <v>2</v>
      </c>
      <c r="D22" s="103"/>
      <c r="E22" s="80">
        <v>3</v>
      </c>
      <c r="F22" s="80">
        <v>4</v>
      </c>
      <c r="G22" s="80">
        <v>5</v>
      </c>
      <c r="H22" s="80">
        <v>6</v>
      </c>
      <c r="I22" s="80">
        <v>7</v>
      </c>
      <c r="J22" s="80">
        <v>8</v>
      </c>
      <c r="K22" s="80">
        <v>9</v>
      </c>
      <c r="L22" s="80">
        <v>10</v>
      </c>
      <c r="M22" s="80">
        <v>11</v>
      </c>
      <c r="N22" s="80">
        <v>12</v>
      </c>
      <c r="O22" s="80">
        <v>13</v>
      </c>
      <c r="P22" s="81">
        <v>14</v>
      </c>
      <c r="Q22" s="80">
        <v>15</v>
      </c>
      <c r="R22" s="82">
        <v>16</v>
      </c>
    </row>
    <row r="23" spans="2:18" ht="130.5" customHeight="1" x14ac:dyDescent="0.25">
      <c r="B23" s="150" t="s">
        <v>16</v>
      </c>
      <c r="C23" s="155" t="s">
        <v>176</v>
      </c>
      <c r="D23" s="155"/>
      <c r="E23" s="146">
        <f>'Прил2 ФК и МС'!G20</f>
        <v>131986.70000000001</v>
      </c>
      <c r="F23" s="148">
        <f>'Прил2 ФК и МС'!G21+'Прил2 ФК и МС'!G22+'Прил2 ФК и МС'!G23+'Прил2 ФК и МС'!G24</f>
        <v>0</v>
      </c>
      <c r="G23" s="56" t="s">
        <v>177</v>
      </c>
      <c r="H23" s="80" t="s">
        <v>63</v>
      </c>
      <c r="I23" s="80">
        <v>8</v>
      </c>
      <c r="J23" s="80">
        <v>9</v>
      </c>
      <c r="K23" s="80">
        <v>9</v>
      </c>
      <c r="L23" s="80">
        <v>8</v>
      </c>
      <c r="M23" s="80">
        <v>8</v>
      </c>
      <c r="N23" s="80">
        <v>10</v>
      </c>
      <c r="O23" s="80">
        <v>11</v>
      </c>
      <c r="P23" s="81">
        <v>11</v>
      </c>
      <c r="Q23" s="80">
        <v>11</v>
      </c>
      <c r="R23" s="82">
        <v>11</v>
      </c>
    </row>
    <row r="24" spans="2:18" ht="73.5" customHeight="1" x14ac:dyDescent="0.25">
      <c r="B24" s="150"/>
      <c r="C24" s="155"/>
      <c r="D24" s="155"/>
      <c r="E24" s="147"/>
      <c r="F24" s="148"/>
      <c r="G24" s="88" t="s">
        <v>178</v>
      </c>
      <c r="H24" s="80" t="s">
        <v>64</v>
      </c>
      <c r="I24" s="80">
        <v>393</v>
      </c>
      <c r="J24" s="80">
        <v>393</v>
      </c>
      <c r="K24" s="80">
        <v>410</v>
      </c>
      <c r="L24" s="80">
        <v>243</v>
      </c>
      <c r="M24" s="80">
        <v>273</v>
      </c>
      <c r="N24" s="80">
        <v>440</v>
      </c>
      <c r="O24" s="80">
        <v>440</v>
      </c>
      <c r="P24" s="81">
        <v>440</v>
      </c>
      <c r="Q24" s="80">
        <v>440</v>
      </c>
      <c r="R24" s="82">
        <v>440</v>
      </c>
    </row>
    <row r="25" spans="2:18" ht="93" customHeight="1" x14ac:dyDescent="0.25">
      <c r="B25" s="144" t="s">
        <v>24</v>
      </c>
      <c r="C25" s="155" t="s">
        <v>179</v>
      </c>
      <c r="D25" s="155"/>
      <c r="E25" s="148">
        <f>'Прил2 ФК и МС'!G32</f>
        <v>71065.900000000009</v>
      </c>
      <c r="F25" s="148">
        <f>'Прил2 ФК и МС'!G33+'Прил2 ФК и МС'!G34+'Прил2 ФК и МС'!G35+'Прил2 ФК и МС'!G36</f>
        <v>0</v>
      </c>
      <c r="G25" s="88" t="s">
        <v>223</v>
      </c>
      <c r="H25" s="80" t="s">
        <v>63</v>
      </c>
      <c r="I25" s="80">
        <v>7</v>
      </c>
      <c r="J25" s="80">
        <v>7</v>
      </c>
      <c r="K25" s="80">
        <v>8</v>
      </c>
      <c r="L25" s="80">
        <v>8</v>
      </c>
      <c r="M25" s="80">
        <v>13</v>
      </c>
      <c r="N25" s="80">
        <v>14</v>
      </c>
      <c r="O25" s="80">
        <v>15</v>
      </c>
      <c r="P25" s="81">
        <v>15</v>
      </c>
      <c r="Q25" s="80">
        <v>15</v>
      </c>
      <c r="R25" s="82">
        <v>15</v>
      </c>
    </row>
    <row r="26" spans="2:18" ht="75.75" customHeight="1" x14ac:dyDescent="0.25">
      <c r="B26" s="151"/>
      <c r="C26" s="155"/>
      <c r="D26" s="155"/>
      <c r="E26" s="148"/>
      <c r="F26" s="148"/>
      <c r="G26" s="88" t="s">
        <v>180</v>
      </c>
      <c r="H26" s="15" t="s">
        <v>63</v>
      </c>
      <c r="I26" s="15">
        <f>26+2+2</f>
        <v>30</v>
      </c>
      <c r="J26" s="15">
        <f>19+2+2</f>
        <v>23</v>
      </c>
      <c r="K26" s="15">
        <f>15+2+2</f>
        <v>19</v>
      </c>
      <c r="L26" s="80">
        <f>15+2+2</f>
        <v>19</v>
      </c>
      <c r="M26" s="80">
        <f>31+3+2</f>
        <v>36</v>
      </c>
      <c r="N26" s="80">
        <f>46+3+3</f>
        <v>52</v>
      </c>
      <c r="O26" s="80">
        <v>58</v>
      </c>
      <c r="P26" s="81">
        <v>56</v>
      </c>
      <c r="Q26" s="80">
        <v>56</v>
      </c>
      <c r="R26" s="82">
        <v>56</v>
      </c>
    </row>
    <row r="27" spans="2:18" ht="72" customHeight="1" x14ac:dyDescent="0.25">
      <c r="B27" s="151"/>
      <c r="C27" s="155"/>
      <c r="D27" s="155"/>
      <c r="E27" s="148"/>
      <c r="F27" s="148"/>
      <c r="G27" s="88" t="s">
        <v>181</v>
      </c>
      <c r="H27" s="15" t="s">
        <v>64</v>
      </c>
      <c r="I27" s="15">
        <f>3420+310+300</f>
        <v>4030</v>
      </c>
      <c r="J27" s="15">
        <f>I27</f>
        <v>4030</v>
      </c>
      <c r="K27" s="15">
        <f>1910+310+300</f>
        <v>2520</v>
      </c>
      <c r="L27" s="80">
        <f>1910+310+300</f>
        <v>2520</v>
      </c>
      <c r="M27" s="80">
        <f>2476+150+400</f>
        <v>3026</v>
      </c>
      <c r="N27" s="80">
        <f>3802+320+450</f>
        <v>4572</v>
      </c>
      <c r="O27" s="80">
        <f>3483+385+360+171</f>
        <v>4399</v>
      </c>
      <c r="P27" s="81">
        <v>4691</v>
      </c>
      <c r="Q27" s="80">
        <v>4691</v>
      </c>
      <c r="R27" s="82">
        <v>4691</v>
      </c>
    </row>
    <row r="28" spans="2:18" ht="54" customHeight="1" x14ac:dyDescent="0.25">
      <c r="B28" s="151"/>
      <c r="C28" s="155"/>
      <c r="D28" s="155"/>
      <c r="E28" s="148"/>
      <c r="F28" s="148"/>
      <c r="G28" s="88" t="s">
        <v>182</v>
      </c>
      <c r="H28" s="80" t="s">
        <v>63</v>
      </c>
      <c r="I28" s="15">
        <f>77+21+13</f>
        <v>111</v>
      </c>
      <c r="J28" s="15">
        <f>49+21+13</f>
        <v>83</v>
      </c>
      <c r="K28" s="15">
        <f>39+21+13</f>
        <v>73</v>
      </c>
      <c r="L28" s="80">
        <f>39+21+13</f>
        <v>73</v>
      </c>
      <c r="M28" s="80">
        <f>79+19+12</f>
        <v>110</v>
      </c>
      <c r="N28" s="80">
        <f>90+16+26</f>
        <v>132</v>
      </c>
      <c r="O28" s="80">
        <f>118+15+14+2</f>
        <v>149</v>
      </c>
      <c r="P28" s="81">
        <v>120</v>
      </c>
      <c r="Q28" s="80">
        <v>120</v>
      </c>
      <c r="R28" s="82">
        <v>120</v>
      </c>
    </row>
    <row r="29" spans="2:18" ht="81" customHeight="1" x14ac:dyDescent="0.25">
      <c r="B29" s="151"/>
      <c r="C29" s="155"/>
      <c r="D29" s="155"/>
      <c r="E29" s="148"/>
      <c r="F29" s="148"/>
      <c r="G29" s="88" t="s">
        <v>183</v>
      </c>
      <c r="H29" s="15" t="s">
        <v>64</v>
      </c>
      <c r="I29" s="15">
        <f>1185+90+260</f>
        <v>1535</v>
      </c>
      <c r="J29" s="15">
        <f>692+90+260</f>
        <v>1042</v>
      </c>
      <c r="K29" s="15">
        <f>535+90+260</f>
        <v>885</v>
      </c>
      <c r="L29" s="80">
        <f>535+90+260</f>
        <v>885</v>
      </c>
      <c r="M29" s="80">
        <f>850+97+280</f>
        <v>1227</v>
      </c>
      <c r="N29" s="80">
        <f>1022+125+541</f>
        <v>1688</v>
      </c>
      <c r="O29" s="80">
        <f>1277+202+280+26</f>
        <v>1785</v>
      </c>
      <c r="P29" s="81">
        <v>1574</v>
      </c>
      <c r="Q29" s="80">
        <v>1574</v>
      </c>
      <c r="R29" s="82">
        <v>1574</v>
      </c>
    </row>
    <row r="30" spans="2:18" ht="45.75" customHeight="1" x14ac:dyDescent="0.25">
      <c r="B30" s="145"/>
      <c r="C30" s="155"/>
      <c r="D30" s="155"/>
      <c r="E30" s="148"/>
      <c r="F30" s="148"/>
      <c r="G30" s="88" t="s">
        <v>184</v>
      </c>
      <c r="H30" s="15" t="s">
        <v>65</v>
      </c>
      <c r="I30" s="15">
        <f>142+81+7</f>
        <v>230</v>
      </c>
      <c r="J30" s="15">
        <f>114+81+7</f>
        <v>202</v>
      </c>
      <c r="K30" s="15">
        <f>96+81+7</f>
        <v>184</v>
      </c>
      <c r="L30" s="80">
        <f>96+81+7</f>
        <v>184</v>
      </c>
      <c r="M30" s="80">
        <f>304+2+5</f>
        <v>311</v>
      </c>
      <c r="N30" s="80">
        <f>384+2+5</f>
        <v>391</v>
      </c>
      <c r="O30" s="80">
        <f>400+113+12+18</f>
        <v>543</v>
      </c>
      <c r="P30" s="81">
        <v>530</v>
      </c>
      <c r="Q30" s="80">
        <v>530</v>
      </c>
      <c r="R30" s="82">
        <v>530</v>
      </c>
    </row>
    <row r="31" spans="2:18" ht="81" hidden="1" customHeight="1" x14ac:dyDescent="0.25">
      <c r="B31" s="149" t="s">
        <v>26</v>
      </c>
      <c r="C31" s="156"/>
      <c r="D31" s="156"/>
      <c r="E31" s="148"/>
      <c r="F31" s="148">
        <f>'Прил2 ФК и МС'!G45+'Прил2 ФК и МС'!G46+'Прил2 ФК и МС'!G47+'Прил2 ФК и МС'!G48</f>
        <v>0</v>
      </c>
      <c r="G31" s="88" t="s">
        <v>125</v>
      </c>
      <c r="H31" s="15" t="s">
        <v>63</v>
      </c>
      <c r="I31" s="15">
        <v>2</v>
      </c>
      <c r="J31" s="15">
        <v>2</v>
      </c>
      <c r="K31" s="15">
        <v>2</v>
      </c>
      <c r="L31" s="80">
        <v>3</v>
      </c>
      <c r="M31" s="80">
        <v>3</v>
      </c>
      <c r="N31" s="80">
        <v>3</v>
      </c>
      <c r="O31" s="80">
        <v>3</v>
      </c>
      <c r="P31" s="81">
        <v>3</v>
      </c>
      <c r="Q31" s="80">
        <v>3</v>
      </c>
      <c r="R31" s="82">
        <v>3</v>
      </c>
    </row>
    <row r="32" spans="2:18" ht="78.75" hidden="1" customHeight="1" x14ac:dyDescent="0.25">
      <c r="B32" s="149"/>
      <c r="C32" s="156"/>
      <c r="D32" s="156"/>
      <c r="E32" s="148"/>
      <c r="F32" s="148"/>
      <c r="G32" s="88" t="s">
        <v>126</v>
      </c>
      <c r="H32" s="15" t="s">
        <v>64</v>
      </c>
      <c r="I32" s="15">
        <v>310</v>
      </c>
      <c r="J32" s="15">
        <v>310</v>
      </c>
      <c r="K32" s="15">
        <v>310</v>
      </c>
      <c r="L32" s="80">
        <v>310</v>
      </c>
      <c r="M32" s="80">
        <v>150</v>
      </c>
      <c r="N32" s="80">
        <v>320</v>
      </c>
      <c r="O32" s="80">
        <v>325</v>
      </c>
      <c r="P32" s="81">
        <v>327</v>
      </c>
      <c r="Q32" s="80">
        <v>330</v>
      </c>
      <c r="R32" s="82">
        <v>330</v>
      </c>
    </row>
    <row r="33" spans="2:18" ht="55.5" hidden="1" customHeight="1" x14ac:dyDescent="0.25">
      <c r="B33" s="149"/>
      <c r="C33" s="156"/>
      <c r="D33" s="156"/>
      <c r="E33" s="148"/>
      <c r="F33" s="148"/>
      <c r="G33" s="88" t="s">
        <v>127</v>
      </c>
      <c r="H33" s="15" t="s">
        <v>63</v>
      </c>
      <c r="I33" s="15">
        <v>21</v>
      </c>
      <c r="J33" s="15">
        <v>21</v>
      </c>
      <c r="K33" s="15">
        <v>21</v>
      </c>
      <c r="L33" s="80">
        <v>21</v>
      </c>
      <c r="M33" s="80">
        <v>19</v>
      </c>
      <c r="N33" s="80">
        <v>16</v>
      </c>
      <c r="O33" s="80">
        <v>18</v>
      </c>
      <c r="P33" s="81">
        <v>19</v>
      </c>
      <c r="Q33" s="80">
        <v>19</v>
      </c>
      <c r="R33" s="82">
        <v>19</v>
      </c>
    </row>
    <row r="34" spans="2:18" ht="76.5" hidden="1" x14ac:dyDescent="0.25">
      <c r="B34" s="149"/>
      <c r="C34" s="156"/>
      <c r="D34" s="156"/>
      <c r="E34" s="148"/>
      <c r="F34" s="148"/>
      <c r="G34" s="88" t="s">
        <v>128</v>
      </c>
      <c r="H34" s="15" t="s">
        <v>64</v>
      </c>
      <c r="I34" s="15">
        <v>90</v>
      </c>
      <c r="J34" s="15">
        <v>90</v>
      </c>
      <c r="K34" s="15">
        <v>90</v>
      </c>
      <c r="L34" s="80">
        <v>90</v>
      </c>
      <c r="M34" s="80">
        <v>97</v>
      </c>
      <c r="N34" s="80">
        <v>125</v>
      </c>
      <c r="O34" s="80">
        <v>127</v>
      </c>
      <c r="P34" s="81">
        <v>130</v>
      </c>
      <c r="Q34" s="80">
        <v>134</v>
      </c>
      <c r="R34" s="82">
        <v>134</v>
      </c>
    </row>
    <row r="35" spans="2:18" ht="38.25" hidden="1" x14ac:dyDescent="0.25">
      <c r="B35" s="149"/>
      <c r="C35" s="156"/>
      <c r="D35" s="156"/>
      <c r="E35" s="148"/>
      <c r="F35" s="148"/>
      <c r="G35" s="88" t="s">
        <v>129</v>
      </c>
      <c r="H35" s="15" t="s">
        <v>65</v>
      </c>
      <c r="I35" s="15">
        <v>81</v>
      </c>
      <c r="J35" s="15">
        <v>81</v>
      </c>
      <c r="K35" s="15">
        <v>81</v>
      </c>
      <c r="L35" s="80">
        <v>81</v>
      </c>
      <c r="M35" s="80">
        <v>63</v>
      </c>
      <c r="N35" s="80">
        <v>120</v>
      </c>
      <c r="O35" s="80">
        <v>122</v>
      </c>
      <c r="P35" s="81">
        <v>124</v>
      </c>
      <c r="Q35" s="80">
        <v>125</v>
      </c>
      <c r="R35" s="82">
        <v>125</v>
      </c>
    </row>
    <row r="36" spans="2:18" ht="83.25" hidden="1" customHeight="1" x14ac:dyDescent="0.25">
      <c r="B36" s="149" t="s">
        <v>27</v>
      </c>
      <c r="C36" s="156"/>
      <c r="D36" s="156"/>
      <c r="E36" s="148"/>
      <c r="F36" s="148">
        <f>'Прил2 ФК и МС'!G57+'Прил2 ФК и МС'!G58+'Прил2 ФК и МС'!G59+'Прил2 ФК и МС'!G60</f>
        <v>0</v>
      </c>
      <c r="G36" s="88" t="s">
        <v>125</v>
      </c>
      <c r="H36" s="15" t="s">
        <v>63</v>
      </c>
      <c r="I36" s="15">
        <v>2</v>
      </c>
      <c r="J36" s="15">
        <v>2</v>
      </c>
      <c r="K36" s="15">
        <v>2</v>
      </c>
      <c r="L36" s="80">
        <v>2</v>
      </c>
      <c r="M36" s="80">
        <v>2</v>
      </c>
      <c r="N36" s="80">
        <v>3</v>
      </c>
      <c r="O36" s="80">
        <v>3</v>
      </c>
      <c r="P36" s="81">
        <v>3</v>
      </c>
      <c r="Q36" s="80">
        <v>3</v>
      </c>
      <c r="R36" s="82">
        <v>3</v>
      </c>
    </row>
    <row r="37" spans="2:18" ht="83.25" hidden="1" customHeight="1" x14ac:dyDescent="0.25">
      <c r="B37" s="149"/>
      <c r="C37" s="156"/>
      <c r="D37" s="156"/>
      <c r="E37" s="148"/>
      <c r="F37" s="148"/>
      <c r="G37" s="88" t="s">
        <v>126</v>
      </c>
      <c r="H37" s="15" t="s">
        <v>64</v>
      </c>
      <c r="I37" s="15">
        <v>300</v>
      </c>
      <c r="J37" s="15">
        <v>300</v>
      </c>
      <c r="K37" s="15">
        <v>300</v>
      </c>
      <c r="L37" s="80">
        <v>300</v>
      </c>
      <c r="M37" s="80">
        <v>400</v>
      </c>
      <c r="N37" s="80">
        <v>450</v>
      </c>
      <c r="O37" s="80">
        <v>450</v>
      </c>
      <c r="P37" s="81">
        <v>450</v>
      </c>
      <c r="Q37" s="80">
        <v>450</v>
      </c>
      <c r="R37" s="82">
        <v>450</v>
      </c>
    </row>
    <row r="38" spans="2:18" ht="60" hidden="1" customHeight="1" x14ac:dyDescent="0.25">
      <c r="B38" s="149"/>
      <c r="C38" s="156"/>
      <c r="D38" s="156"/>
      <c r="E38" s="148"/>
      <c r="F38" s="148"/>
      <c r="G38" s="88" t="s">
        <v>127</v>
      </c>
      <c r="H38" s="15" t="s">
        <v>63</v>
      </c>
      <c r="I38" s="15">
        <v>13</v>
      </c>
      <c r="J38" s="15">
        <v>13</v>
      </c>
      <c r="K38" s="15">
        <v>13</v>
      </c>
      <c r="L38" s="80">
        <v>13</v>
      </c>
      <c r="M38" s="80">
        <v>12</v>
      </c>
      <c r="N38" s="80">
        <v>26</v>
      </c>
      <c r="O38" s="80">
        <v>26</v>
      </c>
      <c r="P38" s="81">
        <v>26</v>
      </c>
      <c r="Q38" s="80">
        <v>26</v>
      </c>
      <c r="R38" s="82">
        <v>26</v>
      </c>
    </row>
    <row r="39" spans="2:18" ht="80.25" hidden="1" customHeight="1" x14ac:dyDescent="0.25">
      <c r="B39" s="149"/>
      <c r="C39" s="156"/>
      <c r="D39" s="156"/>
      <c r="E39" s="148"/>
      <c r="F39" s="148"/>
      <c r="G39" s="88" t="s">
        <v>128</v>
      </c>
      <c r="H39" s="15" t="s">
        <v>66</v>
      </c>
      <c r="I39" s="15">
        <v>260</v>
      </c>
      <c r="J39" s="15">
        <v>260</v>
      </c>
      <c r="K39" s="15">
        <v>260</v>
      </c>
      <c r="L39" s="80">
        <v>260</v>
      </c>
      <c r="M39" s="80">
        <v>280</v>
      </c>
      <c r="N39" s="80">
        <v>541</v>
      </c>
      <c r="O39" s="80">
        <v>550</v>
      </c>
      <c r="P39" s="81">
        <v>556</v>
      </c>
      <c r="Q39" s="80">
        <v>560</v>
      </c>
      <c r="R39" s="82">
        <v>560</v>
      </c>
    </row>
    <row r="40" spans="2:18" ht="42.75" hidden="1" customHeight="1" x14ac:dyDescent="0.25">
      <c r="B40" s="149"/>
      <c r="C40" s="156"/>
      <c r="D40" s="156"/>
      <c r="E40" s="148"/>
      <c r="F40" s="148"/>
      <c r="G40" s="88" t="s">
        <v>129</v>
      </c>
      <c r="H40" s="15" t="s">
        <v>65</v>
      </c>
      <c r="I40" s="15">
        <v>7</v>
      </c>
      <c r="J40" s="15">
        <v>7</v>
      </c>
      <c r="K40" s="15">
        <v>7</v>
      </c>
      <c r="L40" s="80">
        <v>7</v>
      </c>
      <c r="M40" s="80">
        <v>5</v>
      </c>
      <c r="N40" s="80">
        <v>5</v>
      </c>
      <c r="O40" s="80">
        <v>5</v>
      </c>
      <c r="P40" s="81">
        <v>5</v>
      </c>
      <c r="Q40" s="80">
        <v>5</v>
      </c>
      <c r="R40" s="82">
        <v>5</v>
      </c>
    </row>
    <row r="41" spans="2:18" ht="68.25" customHeight="1" x14ac:dyDescent="0.25">
      <c r="B41" s="144" t="s">
        <v>26</v>
      </c>
      <c r="C41" s="140" t="s">
        <v>185</v>
      </c>
      <c r="D41" s="141"/>
      <c r="E41" s="146">
        <f>'Прил2 ФК и МС'!G74</f>
        <v>5114.1000000000004</v>
      </c>
      <c r="F41" s="146">
        <f>'Прил2 ФК и МС'!G75+'Прил2 ФК и МС'!G76+'Прил2 ФК и МС'!G77+'Прил2 ФК и МС'!G78</f>
        <v>0</v>
      </c>
      <c r="G41" s="88" t="s">
        <v>186</v>
      </c>
      <c r="H41" s="15" t="s">
        <v>63</v>
      </c>
      <c r="I41" s="15" t="s">
        <v>21</v>
      </c>
      <c r="J41" s="15" t="s">
        <v>21</v>
      </c>
      <c r="K41" s="15" t="s">
        <v>21</v>
      </c>
      <c r="L41" s="80">
        <v>1</v>
      </c>
      <c r="M41" s="80">
        <v>1</v>
      </c>
      <c r="N41" s="80" t="s">
        <v>21</v>
      </c>
      <c r="O41" s="80" t="s">
        <v>21</v>
      </c>
      <c r="P41" s="81" t="s">
        <v>21</v>
      </c>
      <c r="Q41" s="80" t="s">
        <v>21</v>
      </c>
      <c r="R41" s="82" t="s">
        <v>21</v>
      </c>
    </row>
    <row r="42" spans="2:18" ht="81" customHeight="1" x14ac:dyDescent="0.25">
      <c r="B42" s="151"/>
      <c r="C42" s="163"/>
      <c r="D42" s="164"/>
      <c r="E42" s="165"/>
      <c r="F42" s="165"/>
      <c r="G42" s="9" t="s">
        <v>164</v>
      </c>
      <c r="H42" s="15" t="s">
        <v>63</v>
      </c>
      <c r="I42" s="15"/>
      <c r="J42" s="15"/>
      <c r="K42" s="15"/>
      <c r="L42" s="80"/>
      <c r="M42" s="80"/>
      <c r="N42" s="80">
        <v>1</v>
      </c>
      <c r="O42" s="80"/>
      <c r="P42" s="81"/>
      <c r="Q42" s="80"/>
      <c r="R42" s="82"/>
    </row>
    <row r="43" spans="2:18" ht="50.25" customHeight="1" x14ac:dyDescent="0.25">
      <c r="B43" s="151"/>
      <c r="C43" s="163"/>
      <c r="D43" s="164"/>
      <c r="E43" s="165"/>
      <c r="F43" s="165"/>
      <c r="G43" s="9" t="s">
        <v>163</v>
      </c>
      <c r="H43" s="15" t="s">
        <v>63</v>
      </c>
      <c r="I43" s="15" t="s">
        <v>21</v>
      </c>
      <c r="J43" s="15" t="s">
        <v>21</v>
      </c>
      <c r="K43" s="15" t="s">
        <v>21</v>
      </c>
      <c r="L43" s="80"/>
      <c r="M43" s="80">
        <v>1</v>
      </c>
      <c r="N43" s="80" t="s">
        <v>21</v>
      </c>
      <c r="O43" s="80" t="s">
        <v>21</v>
      </c>
      <c r="P43" s="81">
        <v>2</v>
      </c>
      <c r="Q43" s="80" t="s">
        <v>21</v>
      </c>
      <c r="R43" s="82" t="s">
        <v>21</v>
      </c>
    </row>
    <row r="44" spans="2:18" ht="41.25" customHeight="1" x14ac:dyDescent="0.25">
      <c r="B44" s="145"/>
      <c r="C44" s="142"/>
      <c r="D44" s="143"/>
      <c r="E44" s="147"/>
      <c r="F44" s="147"/>
      <c r="G44" s="9" t="s">
        <v>166</v>
      </c>
      <c r="H44" s="15" t="s">
        <v>63</v>
      </c>
      <c r="I44" s="15" t="s">
        <v>21</v>
      </c>
      <c r="J44" s="15" t="s">
        <v>21</v>
      </c>
      <c r="K44" s="15" t="s">
        <v>21</v>
      </c>
      <c r="L44" s="80"/>
      <c r="M44" s="80"/>
      <c r="N44" s="80" t="s">
        <v>21</v>
      </c>
      <c r="O44" s="80" t="s">
        <v>21</v>
      </c>
      <c r="P44" s="81">
        <v>27</v>
      </c>
      <c r="Q44" s="80" t="s">
        <v>21</v>
      </c>
      <c r="R44" s="82" t="s">
        <v>21</v>
      </c>
    </row>
    <row r="45" spans="2:18" ht="48" customHeight="1" x14ac:dyDescent="0.25">
      <c r="B45" s="150" t="s">
        <v>27</v>
      </c>
      <c r="C45" s="155" t="s">
        <v>232</v>
      </c>
      <c r="D45" s="155"/>
      <c r="E45" s="148">
        <f>'Прил2 ФК и МС'!G152</f>
        <v>1326.6</v>
      </c>
      <c r="F45" s="148">
        <f>'Прил2 ФК и МС'!G153+'Прил2 ФК и МС'!G154+'Прил2 ФК и МС'!G155+'Прил2 ФК и МС'!G156</f>
        <v>3685.6</v>
      </c>
      <c r="G45" s="88" t="s">
        <v>187</v>
      </c>
      <c r="H45" s="15" t="s">
        <v>63</v>
      </c>
      <c r="I45" s="15">
        <v>24</v>
      </c>
      <c r="J45" s="15">
        <v>25</v>
      </c>
      <c r="K45" s="15">
        <v>19</v>
      </c>
      <c r="L45" s="80">
        <v>21</v>
      </c>
      <c r="M45" s="80">
        <v>18</v>
      </c>
      <c r="N45" s="80">
        <v>20</v>
      </c>
      <c r="O45" s="80">
        <f>2+18+9+6</f>
        <v>35</v>
      </c>
      <c r="P45" s="81">
        <f>20+5+7</f>
        <v>32</v>
      </c>
      <c r="Q45" s="80">
        <f>20+5+7</f>
        <v>32</v>
      </c>
      <c r="R45" s="82">
        <f>20+5+7</f>
        <v>32</v>
      </c>
    </row>
    <row r="46" spans="2:18" ht="48" customHeight="1" x14ac:dyDescent="0.25">
      <c r="B46" s="150"/>
      <c r="C46" s="155"/>
      <c r="D46" s="155"/>
      <c r="E46" s="148"/>
      <c r="F46" s="148"/>
      <c r="G46" s="88" t="s">
        <v>188</v>
      </c>
      <c r="H46" s="15" t="s">
        <v>66</v>
      </c>
      <c r="I46" s="15">
        <v>1990</v>
      </c>
      <c r="J46" s="15">
        <v>2420</v>
      </c>
      <c r="K46" s="15">
        <v>1990</v>
      </c>
      <c r="L46" s="80">
        <v>1990</v>
      </c>
      <c r="M46" s="80">
        <v>1480</v>
      </c>
      <c r="N46" s="80">
        <v>1600</v>
      </c>
      <c r="O46" s="80">
        <f>1945+205+245+100</f>
        <v>2495</v>
      </c>
      <c r="P46" s="81">
        <f>2150+93+74</f>
        <v>2317</v>
      </c>
      <c r="Q46" s="81">
        <f t="shared" ref="Q46:R46" si="0">2150+93+74</f>
        <v>2317</v>
      </c>
      <c r="R46" s="6">
        <f t="shared" si="0"/>
        <v>2317</v>
      </c>
    </row>
    <row r="47" spans="2:18" ht="54.75" customHeight="1" x14ac:dyDescent="0.25">
      <c r="B47" s="150" t="s">
        <v>28</v>
      </c>
      <c r="C47" s="155" t="s">
        <v>189</v>
      </c>
      <c r="D47" s="155"/>
      <c r="E47" s="148">
        <f>'Прил2 ФК и МС'!G164</f>
        <v>0</v>
      </c>
      <c r="F47" s="148">
        <f>'Прил2 ФК и МС'!G165+'Прил2 ФК и МС'!G166+'Прил2 ФК и МС'!G167+'Прил2 ФК и МС'!G168</f>
        <v>8204.1</v>
      </c>
      <c r="G47" s="88" t="s">
        <v>190</v>
      </c>
      <c r="H47" s="15" t="s">
        <v>66</v>
      </c>
      <c r="I47" s="15" t="s">
        <v>21</v>
      </c>
      <c r="J47" s="15" t="s">
        <v>21</v>
      </c>
      <c r="K47" s="15" t="s">
        <v>21</v>
      </c>
      <c r="L47" s="80">
        <v>347</v>
      </c>
      <c r="M47" s="80">
        <v>1124</v>
      </c>
      <c r="N47" s="80">
        <v>882</v>
      </c>
      <c r="O47" s="80">
        <v>893</v>
      </c>
      <c r="P47" s="81">
        <v>800</v>
      </c>
      <c r="Q47" s="80">
        <v>850</v>
      </c>
      <c r="R47" s="82">
        <v>850</v>
      </c>
    </row>
    <row r="48" spans="2:18" ht="67.5" customHeight="1" x14ac:dyDescent="0.25">
      <c r="B48" s="144"/>
      <c r="C48" s="158"/>
      <c r="D48" s="158"/>
      <c r="E48" s="146"/>
      <c r="F48" s="146"/>
      <c r="G48" s="90" t="s">
        <v>191</v>
      </c>
      <c r="H48" s="16" t="s">
        <v>66</v>
      </c>
      <c r="I48" s="16" t="s">
        <v>21</v>
      </c>
      <c r="J48" s="16" t="s">
        <v>21</v>
      </c>
      <c r="K48" s="16" t="s">
        <v>21</v>
      </c>
      <c r="L48" s="17">
        <v>109</v>
      </c>
      <c r="M48" s="17">
        <v>403</v>
      </c>
      <c r="N48" s="17">
        <v>375</v>
      </c>
      <c r="O48" s="17">
        <v>484</v>
      </c>
      <c r="P48" s="18">
        <v>250</v>
      </c>
      <c r="Q48" s="80">
        <v>270</v>
      </c>
      <c r="R48" s="82">
        <v>270</v>
      </c>
    </row>
    <row r="49" spans="2:18" ht="77.25" customHeight="1" x14ac:dyDescent="0.25">
      <c r="B49" s="144" t="s">
        <v>31</v>
      </c>
      <c r="C49" s="140" t="s">
        <v>192</v>
      </c>
      <c r="D49" s="141"/>
      <c r="E49" s="146">
        <f>'Прил2 ФК и МС'!G176</f>
        <v>7567.9000000000005</v>
      </c>
      <c r="F49" s="146">
        <f>'Прил2 ФК и МС'!G177+'Прил2 ФК и МС'!G178+'Прил2 ФК и МС'!G179+'Прил2 ФК и МС'!G180</f>
        <v>13965.325999999999</v>
      </c>
      <c r="G49" s="88" t="s">
        <v>193</v>
      </c>
      <c r="H49" s="15" t="s">
        <v>67</v>
      </c>
      <c r="I49" s="15">
        <v>-11.5</v>
      </c>
      <c r="J49" s="15">
        <v>30.5</v>
      </c>
      <c r="K49" s="15">
        <v>38.6</v>
      </c>
      <c r="L49" s="80">
        <v>7.5</v>
      </c>
      <c r="M49" s="80">
        <v>39.4</v>
      </c>
      <c r="N49" s="80">
        <v>2.1</v>
      </c>
      <c r="O49" s="80">
        <v>1</v>
      </c>
      <c r="P49" s="57">
        <v>3.4</v>
      </c>
      <c r="Q49" s="92" t="s">
        <v>21</v>
      </c>
      <c r="R49" s="58" t="s">
        <v>21</v>
      </c>
    </row>
    <row r="50" spans="2:18" ht="57.75" hidden="1" customHeight="1" x14ac:dyDescent="0.25">
      <c r="B50" s="145"/>
      <c r="C50" s="142"/>
      <c r="D50" s="143"/>
      <c r="E50" s="147"/>
      <c r="F50" s="147"/>
      <c r="G50" s="88" t="s">
        <v>167</v>
      </c>
      <c r="H50" s="15"/>
      <c r="I50" s="15"/>
      <c r="J50" s="15"/>
      <c r="K50" s="15"/>
      <c r="L50" s="80"/>
      <c r="M50" s="80"/>
      <c r="N50" s="80"/>
      <c r="O50" s="80"/>
      <c r="P50" s="81"/>
      <c r="Q50" s="80"/>
      <c r="R50" s="82"/>
    </row>
    <row r="51" spans="2:18" ht="69.75" customHeight="1" x14ac:dyDescent="0.25">
      <c r="B51" s="86" t="s">
        <v>33</v>
      </c>
      <c r="C51" s="161" t="s">
        <v>194</v>
      </c>
      <c r="D51" s="162"/>
      <c r="E51" s="85">
        <f>'Прил2 ФК и МС'!G194</f>
        <v>10132.299999999999</v>
      </c>
      <c r="F51" s="85">
        <f>'Прил2 ФК и МС'!G195+'Прил2 ФК и МС'!G196+'Прил2 ФК и МС'!G197+'Прил2 ФК и МС'!G198</f>
        <v>0</v>
      </c>
      <c r="G51" s="88" t="s">
        <v>195</v>
      </c>
      <c r="H51" s="15" t="s">
        <v>67</v>
      </c>
      <c r="I51" s="15" t="s">
        <v>21</v>
      </c>
      <c r="J51" s="15" t="s">
        <v>21</v>
      </c>
      <c r="K51" s="15" t="s">
        <v>21</v>
      </c>
      <c r="L51" s="80" t="s">
        <v>21</v>
      </c>
      <c r="M51" s="80">
        <v>12</v>
      </c>
      <c r="N51" s="80">
        <v>4</v>
      </c>
      <c r="O51" s="80">
        <v>4</v>
      </c>
      <c r="P51" s="80">
        <v>4</v>
      </c>
      <c r="Q51" s="80" t="s">
        <v>21</v>
      </c>
      <c r="R51" s="82" t="s">
        <v>21</v>
      </c>
    </row>
    <row r="52" spans="2:18" ht="40.5" hidden="1" customHeight="1" x14ac:dyDescent="0.25">
      <c r="B52" s="83" t="s">
        <v>100</v>
      </c>
      <c r="C52" s="140" t="s">
        <v>150</v>
      </c>
      <c r="D52" s="141"/>
      <c r="E52" s="84"/>
      <c r="F52" s="84"/>
      <c r="G52" s="90" t="s">
        <v>130</v>
      </c>
      <c r="H52" s="16" t="s">
        <v>63</v>
      </c>
      <c r="I52" s="16" t="s">
        <v>21</v>
      </c>
      <c r="J52" s="16" t="s">
        <v>21</v>
      </c>
      <c r="K52" s="16" t="s">
        <v>21</v>
      </c>
      <c r="L52" s="17" t="s">
        <v>21</v>
      </c>
      <c r="M52" s="17">
        <v>1</v>
      </c>
      <c r="N52" s="17" t="s">
        <v>21</v>
      </c>
      <c r="O52" s="17" t="s">
        <v>21</v>
      </c>
      <c r="P52" s="18" t="s">
        <v>21</v>
      </c>
      <c r="Q52" s="80" t="s">
        <v>21</v>
      </c>
      <c r="R52" s="82" t="s">
        <v>21</v>
      </c>
    </row>
    <row r="53" spans="2:18" ht="78" hidden="1" customHeight="1" thickBot="1" x14ac:dyDescent="0.3">
      <c r="B53" s="42" t="s">
        <v>112</v>
      </c>
      <c r="C53" s="159" t="s">
        <v>151</v>
      </c>
      <c r="D53" s="160"/>
      <c r="E53" s="41"/>
      <c r="F53" s="41"/>
      <c r="G53" s="19" t="s">
        <v>130</v>
      </c>
      <c r="H53" s="20" t="s">
        <v>63</v>
      </c>
      <c r="I53" s="20" t="s">
        <v>21</v>
      </c>
      <c r="J53" s="20" t="s">
        <v>21</v>
      </c>
      <c r="K53" s="20" t="s">
        <v>21</v>
      </c>
      <c r="L53" s="21" t="s">
        <v>21</v>
      </c>
      <c r="M53" s="21" t="s">
        <v>21</v>
      </c>
      <c r="N53" s="21">
        <v>1</v>
      </c>
      <c r="O53" s="21" t="s">
        <v>21</v>
      </c>
      <c r="P53" s="22" t="s">
        <v>21</v>
      </c>
      <c r="Q53" s="21" t="s">
        <v>21</v>
      </c>
      <c r="R53" s="27" t="s">
        <v>21</v>
      </c>
    </row>
    <row r="54" spans="2:18" ht="77.25" customHeight="1" thickBot="1" x14ac:dyDescent="0.3">
      <c r="B54" s="42" t="s">
        <v>35</v>
      </c>
      <c r="C54" s="157" t="s">
        <v>196</v>
      </c>
      <c r="D54" s="157"/>
      <c r="E54" s="41">
        <f>'Прил2 ФК и МС'!G212</f>
        <v>15</v>
      </c>
      <c r="F54" s="41">
        <f>'Прил2 ФК и МС'!G207+'Прил2 ФК и МС'!G208+'Прил2 ФК и МС'!G209+'Прил2 ФК и МС'!G210</f>
        <v>0</v>
      </c>
      <c r="G54" s="89" t="s">
        <v>197</v>
      </c>
      <c r="H54" s="59" t="s">
        <v>65</v>
      </c>
      <c r="I54" s="20" t="s">
        <v>21</v>
      </c>
      <c r="J54" s="20" t="s">
        <v>21</v>
      </c>
      <c r="K54" s="20">
        <v>1</v>
      </c>
      <c r="L54" s="21" t="s">
        <v>21</v>
      </c>
      <c r="M54" s="21" t="s">
        <v>21</v>
      </c>
      <c r="N54" s="21" t="s">
        <v>21</v>
      </c>
      <c r="O54" s="21" t="s">
        <v>21</v>
      </c>
      <c r="P54" s="22" t="s">
        <v>21</v>
      </c>
      <c r="Q54" s="21" t="s">
        <v>21</v>
      </c>
      <c r="R54" s="27" t="s">
        <v>21</v>
      </c>
    </row>
    <row r="59" spans="2:18" x14ac:dyDescent="0.25">
      <c r="E59" s="43"/>
      <c r="G59" s="43"/>
    </row>
  </sheetData>
  <mergeCells count="67">
    <mergeCell ref="R19:R21"/>
    <mergeCell ref="B11:R11"/>
    <mergeCell ref="B12:R12"/>
    <mergeCell ref="B13:R13"/>
    <mergeCell ref="J15:R18"/>
    <mergeCell ref="E15:F18"/>
    <mergeCell ref="I15:I21"/>
    <mergeCell ref="H15:H21"/>
    <mergeCell ref="G15:G21"/>
    <mergeCell ref="F19:F21"/>
    <mergeCell ref="E19:E21"/>
    <mergeCell ref="C15:D21"/>
    <mergeCell ref="B15:B21"/>
    <mergeCell ref="C14:D14"/>
    <mergeCell ref="B36:B40"/>
    <mergeCell ref="C36:D40"/>
    <mergeCell ref="F45:F46"/>
    <mergeCell ref="F36:F40"/>
    <mergeCell ref="L10:P10"/>
    <mergeCell ref="J19:J21"/>
    <mergeCell ref="P19:P21"/>
    <mergeCell ref="O19:O21"/>
    <mergeCell ref="N19:N21"/>
    <mergeCell ref="M19:M21"/>
    <mergeCell ref="L19:L21"/>
    <mergeCell ref="K19:K21"/>
    <mergeCell ref="C41:D44"/>
    <mergeCell ref="E41:E44"/>
    <mergeCell ref="F41:F44"/>
    <mergeCell ref="B41:B44"/>
    <mergeCell ref="B47:B48"/>
    <mergeCell ref="E47:E48"/>
    <mergeCell ref="F47:F48"/>
    <mergeCell ref="C54:D54"/>
    <mergeCell ref="C47:D48"/>
    <mergeCell ref="C53:D53"/>
    <mergeCell ref="C51:D51"/>
    <mergeCell ref="C52:D52"/>
    <mergeCell ref="C10:D10"/>
    <mergeCell ref="G10:H10"/>
    <mergeCell ref="F31:F35"/>
    <mergeCell ref="C45:D46"/>
    <mergeCell ref="E36:E40"/>
    <mergeCell ref="F25:F30"/>
    <mergeCell ref="C31:D35"/>
    <mergeCell ref="E31:E35"/>
    <mergeCell ref="C23:D24"/>
    <mergeCell ref="E23:E24"/>
    <mergeCell ref="C25:D30"/>
    <mergeCell ref="E25:E30"/>
    <mergeCell ref="E45:E46"/>
    <mergeCell ref="O1:Q1"/>
    <mergeCell ref="L2:R3"/>
    <mergeCell ref="B4:R4"/>
    <mergeCell ref="Q19:Q21"/>
    <mergeCell ref="C49:D50"/>
    <mergeCell ref="B49:B50"/>
    <mergeCell ref="E49:E50"/>
    <mergeCell ref="F49:F50"/>
    <mergeCell ref="F23:F24"/>
    <mergeCell ref="C22:D22"/>
    <mergeCell ref="B31:B35"/>
    <mergeCell ref="B23:B24"/>
    <mergeCell ref="B25:B30"/>
    <mergeCell ref="L7:R8"/>
    <mergeCell ref="O6:R6"/>
    <mergeCell ref="B45:B46"/>
  </mergeCells>
  <pageMargins left="0.25" right="0.25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18"/>
  <sheetViews>
    <sheetView workbookViewId="0">
      <selection activeCell="B217" sqref="B217:B218"/>
    </sheetView>
  </sheetViews>
  <sheetFormatPr defaultRowHeight="15" x14ac:dyDescent="0.25"/>
  <cols>
    <col min="1" max="1" width="3" style="23" customWidth="1"/>
    <col min="2" max="2" width="4.7109375" style="23" customWidth="1"/>
    <col min="3" max="3" width="14.42578125" style="23" customWidth="1"/>
    <col min="4" max="4" width="14.5703125" style="23" customWidth="1"/>
    <col min="5" max="5" width="11.28515625" style="23" customWidth="1"/>
    <col min="6" max="6" width="10" style="23" customWidth="1"/>
    <col min="7" max="16" width="9.140625" style="23"/>
    <col min="17" max="17" width="11.5703125" style="23" customWidth="1"/>
    <col min="18" max="18" width="16.42578125" style="23" customWidth="1"/>
    <col min="19" max="19" width="9.140625" style="23"/>
    <col min="20" max="20" width="14.85546875" style="23" customWidth="1"/>
    <col min="21" max="16384" width="9.140625" style="23"/>
  </cols>
  <sheetData>
    <row r="1" spans="2:25" ht="10.5" customHeight="1" x14ac:dyDescent="0.25">
      <c r="B1" s="181" t="s">
        <v>132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2:25" ht="12" customHeight="1" x14ac:dyDescent="0.25"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2:25" ht="11.25" customHeight="1" x14ac:dyDescent="0.25"/>
    <row r="4" spans="2:25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80" t="s">
        <v>38</v>
      </c>
      <c r="Q4" s="180"/>
      <c r="R4" s="180"/>
      <c r="S4" s="24"/>
      <c r="T4" s="24"/>
      <c r="U4" s="24"/>
      <c r="V4" s="24"/>
      <c r="W4" s="24"/>
      <c r="X4" s="24"/>
      <c r="Y4" s="24"/>
    </row>
    <row r="5" spans="2:25" ht="8.25" customHeight="1" x14ac:dyDescent="0.25">
      <c r="B5" s="24" t="s">
        <v>25</v>
      </c>
      <c r="C5" s="24"/>
      <c r="D5" s="24"/>
      <c r="E5" s="24"/>
      <c r="F5" s="24"/>
      <c r="G5" s="24"/>
      <c r="H5" s="24"/>
      <c r="I5" s="24"/>
      <c r="J5" s="24"/>
      <c r="K5" s="24"/>
      <c r="M5" s="224" t="s">
        <v>153</v>
      </c>
      <c r="N5" s="224"/>
      <c r="O5" s="224"/>
      <c r="P5" s="224"/>
      <c r="Q5" s="224"/>
      <c r="R5" s="224"/>
      <c r="S5" s="24"/>
      <c r="T5" s="24"/>
      <c r="U5" s="24"/>
      <c r="V5" s="24"/>
      <c r="W5" s="24"/>
      <c r="X5" s="24"/>
      <c r="Y5" s="24"/>
    </row>
    <row r="6" spans="2:25" ht="8.25" customHeight="1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L6" s="29"/>
      <c r="M6" s="224"/>
      <c r="N6" s="224"/>
      <c r="O6" s="224"/>
      <c r="P6" s="224"/>
      <c r="Q6" s="224"/>
      <c r="R6" s="224"/>
      <c r="S6" s="24"/>
      <c r="T6" s="24"/>
      <c r="U6" s="24"/>
      <c r="V6" s="24"/>
      <c r="W6" s="24"/>
      <c r="X6" s="24"/>
      <c r="Y6" s="24"/>
    </row>
    <row r="7" spans="2:25" x14ac:dyDescent="0.25">
      <c r="B7" s="24"/>
      <c r="C7" s="24"/>
      <c r="D7" s="24"/>
      <c r="E7" s="24"/>
      <c r="F7" s="24"/>
      <c r="G7" s="24"/>
      <c r="H7" s="24"/>
      <c r="I7" s="24"/>
      <c r="J7" s="24"/>
      <c r="K7" s="24"/>
      <c r="L7" s="51"/>
      <c r="M7" s="51"/>
      <c r="N7" s="51"/>
      <c r="O7" s="51"/>
      <c r="P7" s="51"/>
      <c r="Q7" s="51"/>
      <c r="R7" s="51"/>
      <c r="S7" s="24"/>
      <c r="T7" s="24"/>
      <c r="U7" s="24"/>
      <c r="V7" s="24"/>
      <c r="W7" s="24"/>
      <c r="X7" s="24"/>
      <c r="Y7" s="24"/>
    </row>
    <row r="8" spans="2:25" ht="15.75" x14ac:dyDescent="0.25">
      <c r="B8" s="200" t="s">
        <v>0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30"/>
      <c r="T8" s="30"/>
      <c r="U8" s="30"/>
      <c r="V8" s="30"/>
      <c r="W8" s="30"/>
      <c r="X8" s="30"/>
      <c r="Y8" s="30"/>
    </row>
    <row r="9" spans="2:25" ht="15.75" x14ac:dyDescent="0.25">
      <c r="B9" s="201" t="s">
        <v>133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31"/>
      <c r="T9" s="31"/>
      <c r="U9" s="31"/>
      <c r="V9" s="31"/>
      <c r="W9" s="31"/>
      <c r="X9" s="31"/>
      <c r="Y9" s="31"/>
    </row>
    <row r="10" spans="2:25" x14ac:dyDescent="0.25">
      <c r="B10" s="202" t="s">
        <v>1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32"/>
      <c r="T10" s="32"/>
      <c r="U10" s="32"/>
      <c r="V10" s="32"/>
      <c r="W10" s="32"/>
      <c r="X10" s="32"/>
      <c r="Y10" s="32"/>
    </row>
    <row r="11" spans="2:25" ht="10.5" customHeight="1" thickBot="1" x14ac:dyDescent="0.3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7.25" customHeight="1" x14ac:dyDescent="0.25">
      <c r="B12" s="194" t="s">
        <v>39</v>
      </c>
      <c r="C12" s="203" t="s">
        <v>2</v>
      </c>
      <c r="D12" s="203" t="s">
        <v>3</v>
      </c>
      <c r="E12" s="203" t="s">
        <v>4</v>
      </c>
      <c r="F12" s="209" t="s">
        <v>40</v>
      </c>
      <c r="G12" s="203" t="s">
        <v>5</v>
      </c>
      <c r="H12" s="211" t="s">
        <v>6</v>
      </c>
      <c r="I12" s="212"/>
      <c r="J12" s="212"/>
      <c r="K12" s="212"/>
      <c r="L12" s="212"/>
      <c r="M12" s="212"/>
      <c r="N12" s="212"/>
      <c r="O12" s="212"/>
      <c r="P12" s="213"/>
      <c r="Q12" s="203" t="s">
        <v>7</v>
      </c>
      <c r="R12" s="225" t="s">
        <v>8</v>
      </c>
      <c r="S12" s="33"/>
      <c r="T12" s="34"/>
      <c r="U12" s="34"/>
      <c r="V12" s="34"/>
      <c r="W12" s="34"/>
      <c r="X12" s="34"/>
      <c r="Y12" s="34"/>
    </row>
    <row r="13" spans="2:25" ht="16.5" customHeight="1" x14ac:dyDescent="0.25">
      <c r="B13" s="195"/>
      <c r="C13" s="204"/>
      <c r="D13" s="204"/>
      <c r="E13" s="204"/>
      <c r="F13" s="210"/>
      <c r="G13" s="204"/>
      <c r="H13" s="214"/>
      <c r="I13" s="215"/>
      <c r="J13" s="215"/>
      <c r="K13" s="215"/>
      <c r="L13" s="215"/>
      <c r="M13" s="215"/>
      <c r="N13" s="215"/>
      <c r="O13" s="215"/>
      <c r="P13" s="216"/>
      <c r="Q13" s="204"/>
      <c r="R13" s="226"/>
      <c r="S13" s="33"/>
      <c r="T13" s="34"/>
      <c r="U13" s="34"/>
      <c r="V13" s="34"/>
      <c r="W13" s="34"/>
      <c r="X13" s="34"/>
      <c r="Y13" s="34"/>
    </row>
    <row r="14" spans="2:25" x14ac:dyDescent="0.25">
      <c r="B14" s="195"/>
      <c r="C14" s="204"/>
      <c r="D14" s="204"/>
      <c r="E14" s="204"/>
      <c r="F14" s="210"/>
      <c r="G14" s="204"/>
      <c r="H14" s="214"/>
      <c r="I14" s="215"/>
      <c r="J14" s="215"/>
      <c r="K14" s="215"/>
      <c r="L14" s="215"/>
      <c r="M14" s="215"/>
      <c r="N14" s="215"/>
      <c r="O14" s="215"/>
      <c r="P14" s="216"/>
      <c r="Q14" s="204"/>
      <c r="R14" s="226"/>
      <c r="S14" s="33"/>
      <c r="T14" s="34"/>
      <c r="U14" s="34"/>
      <c r="V14" s="34"/>
      <c r="W14" s="34"/>
      <c r="X14" s="34"/>
      <c r="Y14" s="34"/>
    </row>
    <row r="15" spans="2:25" x14ac:dyDescent="0.25">
      <c r="B15" s="195"/>
      <c r="C15" s="204"/>
      <c r="D15" s="204"/>
      <c r="E15" s="204"/>
      <c r="F15" s="210"/>
      <c r="G15" s="204"/>
      <c r="H15" s="214"/>
      <c r="I15" s="215"/>
      <c r="J15" s="215"/>
      <c r="K15" s="215"/>
      <c r="L15" s="215"/>
      <c r="M15" s="215"/>
      <c r="N15" s="215"/>
      <c r="O15" s="215"/>
      <c r="P15" s="216"/>
      <c r="Q15" s="204"/>
      <c r="R15" s="226"/>
      <c r="S15" s="33"/>
      <c r="T15" s="34"/>
      <c r="U15" s="34"/>
      <c r="V15" s="34"/>
      <c r="W15" s="34"/>
      <c r="X15" s="34"/>
      <c r="Y15" s="34"/>
    </row>
    <row r="16" spans="2:25" x14ac:dyDescent="0.25">
      <c r="B16" s="195"/>
      <c r="C16" s="204"/>
      <c r="D16" s="204"/>
      <c r="E16" s="204"/>
      <c r="F16" s="210"/>
      <c r="G16" s="204"/>
      <c r="H16" s="217"/>
      <c r="I16" s="218"/>
      <c r="J16" s="218"/>
      <c r="K16" s="218"/>
      <c r="L16" s="218"/>
      <c r="M16" s="218"/>
      <c r="N16" s="218"/>
      <c r="O16" s="218"/>
      <c r="P16" s="219"/>
      <c r="Q16" s="204"/>
      <c r="R16" s="226"/>
      <c r="S16" s="33"/>
      <c r="T16" s="34"/>
      <c r="U16" s="34"/>
      <c r="V16" s="34"/>
      <c r="W16" s="34"/>
      <c r="X16" s="34"/>
      <c r="Y16" s="34"/>
    </row>
    <row r="17" spans="2:25" ht="22.5" customHeight="1" x14ac:dyDescent="0.25">
      <c r="B17" s="196"/>
      <c r="C17" s="205"/>
      <c r="D17" s="205"/>
      <c r="E17" s="205"/>
      <c r="F17" s="204"/>
      <c r="G17" s="205"/>
      <c r="H17" s="26" t="s">
        <v>9</v>
      </c>
      <c r="I17" s="26" t="s">
        <v>10</v>
      </c>
      <c r="J17" s="26" t="s">
        <v>11</v>
      </c>
      <c r="K17" s="26" t="s">
        <v>12</v>
      </c>
      <c r="L17" s="26" t="s">
        <v>13</v>
      </c>
      <c r="M17" s="26" t="s">
        <v>14</v>
      </c>
      <c r="N17" s="26" t="s">
        <v>15</v>
      </c>
      <c r="O17" s="26" t="s">
        <v>117</v>
      </c>
      <c r="P17" s="26" t="s">
        <v>124</v>
      </c>
      <c r="Q17" s="205"/>
      <c r="R17" s="227"/>
      <c r="S17" s="35"/>
      <c r="T17" s="36"/>
      <c r="U17" s="36"/>
      <c r="V17" s="36"/>
      <c r="W17" s="36"/>
      <c r="X17" s="36"/>
      <c r="Y17" s="36"/>
    </row>
    <row r="18" spans="2:25" x14ac:dyDescent="0.25">
      <c r="B18" s="55">
        <v>1</v>
      </c>
      <c r="C18" s="53">
        <v>2</v>
      </c>
      <c r="D18" s="53">
        <v>3</v>
      </c>
      <c r="E18" s="53">
        <v>4</v>
      </c>
      <c r="F18" s="53">
        <v>5</v>
      </c>
      <c r="G18" s="53">
        <v>6</v>
      </c>
      <c r="H18" s="53">
        <v>7</v>
      </c>
      <c r="I18" s="53">
        <v>8</v>
      </c>
      <c r="J18" s="53">
        <v>9</v>
      </c>
      <c r="K18" s="53">
        <v>10</v>
      </c>
      <c r="L18" s="53">
        <v>11</v>
      </c>
      <c r="M18" s="53">
        <v>12</v>
      </c>
      <c r="N18" s="53">
        <v>13</v>
      </c>
      <c r="O18" s="53">
        <v>14</v>
      </c>
      <c r="P18" s="53">
        <v>15</v>
      </c>
      <c r="Q18" s="53">
        <v>16</v>
      </c>
      <c r="R18" s="54">
        <v>17</v>
      </c>
      <c r="S18" s="35"/>
      <c r="T18" s="36"/>
      <c r="U18" s="36"/>
      <c r="V18" s="36"/>
      <c r="W18" s="36"/>
      <c r="X18" s="36"/>
      <c r="Y18" s="36"/>
    </row>
    <row r="19" spans="2:25" ht="20.25" customHeight="1" x14ac:dyDescent="0.25">
      <c r="B19" s="197" t="s">
        <v>16</v>
      </c>
      <c r="C19" s="185" t="s">
        <v>198</v>
      </c>
      <c r="D19" s="53" t="s">
        <v>17</v>
      </c>
      <c r="E19" s="53" t="s">
        <v>134</v>
      </c>
      <c r="F19" s="60">
        <f>SUM(F20:F24)</f>
        <v>6267.6</v>
      </c>
      <c r="G19" s="61">
        <f>SUM(G20:G24)</f>
        <v>131986.70000000001</v>
      </c>
      <c r="H19" s="61">
        <f t="shared" ref="H19" si="0">SUM(H20:H24)</f>
        <v>7167.4</v>
      </c>
      <c r="I19" s="61">
        <f t="shared" ref="I19" si="1">SUM(I20:I24)</f>
        <v>8748.1</v>
      </c>
      <c r="J19" s="61">
        <f t="shared" ref="J19" si="2">SUM(J20:J24)</f>
        <v>7669.1</v>
      </c>
      <c r="K19" s="61">
        <f t="shared" ref="K19" si="3">SUM(K20:K24)</f>
        <v>8531.6</v>
      </c>
      <c r="L19" s="61">
        <f t="shared" ref="L19" si="4">SUM(L20:L24)</f>
        <v>16345.3</v>
      </c>
      <c r="M19" s="61">
        <f>SUM(M20:M24)</f>
        <v>19871.900000000001</v>
      </c>
      <c r="N19" s="61">
        <f>SUM(N20:N24)</f>
        <v>21242.3</v>
      </c>
      <c r="O19" s="61">
        <f>SUM(O20:O24)</f>
        <v>21205.5</v>
      </c>
      <c r="P19" s="61">
        <f>SUM(P20:P24)</f>
        <v>21205.5</v>
      </c>
      <c r="Q19" s="188" t="s">
        <v>18</v>
      </c>
      <c r="R19" s="191" t="s">
        <v>120</v>
      </c>
      <c r="S19" s="35"/>
      <c r="T19" s="36"/>
      <c r="U19" s="36"/>
      <c r="V19" s="36"/>
      <c r="W19" s="36"/>
      <c r="X19" s="36"/>
      <c r="Y19" s="36"/>
    </row>
    <row r="20" spans="2:25" ht="68.25" customHeight="1" x14ac:dyDescent="0.25">
      <c r="B20" s="198"/>
      <c r="C20" s="186"/>
      <c r="D20" s="62" t="s">
        <v>19</v>
      </c>
      <c r="E20" s="53" t="s">
        <v>134</v>
      </c>
      <c r="F20" s="63">
        <f>F26</f>
        <v>6267.6</v>
      </c>
      <c r="G20" s="61">
        <f>SUM(H20:P20)</f>
        <v>131986.70000000001</v>
      </c>
      <c r="H20" s="63">
        <f>H26</f>
        <v>7167.4</v>
      </c>
      <c r="I20" s="63">
        <f t="shared" ref="I20:P20" si="5">I26</f>
        <v>8748.1</v>
      </c>
      <c r="J20" s="63">
        <f t="shared" si="5"/>
        <v>7669.1</v>
      </c>
      <c r="K20" s="63">
        <f>K26</f>
        <v>8531.6</v>
      </c>
      <c r="L20" s="63">
        <f t="shared" si="5"/>
        <v>16345.3</v>
      </c>
      <c r="M20" s="63">
        <f t="shared" si="5"/>
        <v>19871.900000000001</v>
      </c>
      <c r="N20" s="63">
        <f>N26</f>
        <v>21242.3</v>
      </c>
      <c r="O20" s="63">
        <f t="shared" ref="O20" si="6">O26</f>
        <v>21205.5</v>
      </c>
      <c r="P20" s="63">
        <f t="shared" si="5"/>
        <v>21205.5</v>
      </c>
      <c r="Q20" s="189"/>
      <c r="R20" s="192"/>
      <c r="S20" s="35"/>
      <c r="T20" s="44"/>
      <c r="U20" s="36"/>
      <c r="V20" s="36"/>
      <c r="W20" s="36"/>
      <c r="X20" s="36"/>
      <c r="Y20" s="36"/>
    </row>
    <row r="21" spans="2:25" ht="70.5" customHeight="1" x14ac:dyDescent="0.25">
      <c r="B21" s="198"/>
      <c r="C21" s="186"/>
      <c r="D21" s="62" t="s">
        <v>20</v>
      </c>
      <c r="E21" s="53"/>
      <c r="F21" s="63">
        <f t="shared" ref="F21:F24" si="7">F27</f>
        <v>0</v>
      </c>
      <c r="G21" s="61">
        <f>SUM(H21:P21)</f>
        <v>0</v>
      </c>
      <c r="H21" s="63">
        <f t="shared" ref="H21:P21" si="8">H27</f>
        <v>0</v>
      </c>
      <c r="I21" s="63">
        <f t="shared" si="8"/>
        <v>0</v>
      </c>
      <c r="J21" s="63">
        <f t="shared" si="8"/>
        <v>0</v>
      </c>
      <c r="K21" s="63">
        <f t="shared" si="8"/>
        <v>0</v>
      </c>
      <c r="L21" s="63">
        <f t="shared" si="8"/>
        <v>0</v>
      </c>
      <c r="M21" s="63">
        <f t="shared" si="8"/>
        <v>0</v>
      </c>
      <c r="N21" s="63">
        <f t="shared" ref="N21:O21" si="9">N27</f>
        <v>0</v>
      </c>
      <c r="O21" s="63">
        <f t="shared" si="9"/>
        <v>0</v>
      </c>
      <c r="P21" s="63">
        <f t="shared" si="8"/>
        <v>0</v>
      </c>
      <c r="Q21" s="189"/>
      <c r="R21" s="192"/>
      <c r="S21" s="35"/>
      <c r="T21" s="36"/>
      <c r="U21" s="36"/>
      <c r="V21" s="36"/>
      <c r="W21" s="36"/>
      <c r="X21" s="36"/>
      <c r="Y21" s="36"/>
    </row>
    <row r="22" spans="2:25" ht="45" customHeight="1" x14ac:dyDescent="0.25">
      <c r="B22" s="198"/>
      <c r="C22" s="186"/>
      <c r="D22" s="62" t="s">
        <v>22</v>
      </c>
      <c r="E22" s="53"/>
      <c r="F22" s="63">
        <f t="shared" si="7"/>
        <v>0</v>
      </c>
      <c r="G22" s="61">
        <f>SUM(H22:P22)</f>
        <v>0</v>
      </c>
      <c r="H22" s="63">
        <f t="shared" ref="H22:P22" si="10">H28</f>
        <v>0</v>
      </c>
      <c r="I22" s="63">
        <f t="shared" si="10"/>
        <v>0</v>
      </c>
      <c r="J22" s="63">
        <f t="shared" si="10"/>
        <v>0</v>
      </c>
      <c r="K22" s="63">
        <f t="shared" si="10"/>
        <v>0</v>
      </c>
      <c r="L22" s="63">
        <f t="shared" si="10"/>
        <v>0</v>
      </c>
      <c r="M22" s="63">
        <f t="shared" si="10"/>
        <v>0</v>
      </c>
      <c r="N22" s="63">
        <f t="shared" ref="N22:O22" si="11">N28</f>
        <v>0</v>
      </c>
      <c r="O22" s="63">
        <f t="shared" si="11"/>
        <v>0</v>
      </c>
      <c r="P22" s="63">
        <f t="shared" si="10"/>
        <v>0</v>
      </c>
      <c r="Q22" s="189"/>
      <c r="R22" s="192"/>
      <c r="S22" s="35"/>
      <c r="T22" s="36"/>
      <c r="U22" s="36"/>
      <c r="V22" s="36"/>
      <c r="W22" s="36"/>
      <c r="X22" s="36"/>
      <c r="Y22" s="36"/>
    </row>
    <row r="23" spans="2:25" ht="53.25" customHeight="1" x14ac:dyDescent="0.25">
      <c r="B23" s="198"/>
      <c r="C23" s="186"/>
      <c r="D23" s="62" t="s">
        <v>23</v>
      </c>
      <c r="E23" s="53"/>
      <c r="F23" s="63">
        <f t="shared" si="7"/>
        <v>0</v>
      </c>
      <c r="G23" s="61">
        <f>SUM(H23:P23)</f>
        <v>0</v>
      </c>
      <c r="H23" s="63">
        <f t="shared" ref="H23:P23" si="12">H29</f>
        <v>0</v>
      </c>
      <c r="I23" s="63">
        <f t="shared" si="12"/>
        <v>0</v>
      </c>
      <c r="J23" s="63">
        <f t="shared" si="12"/>
        <v>0</v>
      </c>
      <c r="K23" s="63">
        <f t="shared" si="12"/>
        <v>0</v>
      </c>
      <c r="L23" s="63">
        <f t="shared" si="12"/>
        <v>0</v>
      </c>
      <c r="M23" s="63">
        <f t="shared" si="12"/>
        <v>0</v>
      </c>
      <c r="N23" s="63">
        <f t="shared" ref="N23:O23" si="13">N29</f>
        <v>0</v>
      </c>
      <c r="O23" s="63">
        <f t="shared" si="13"/>
        <v>0</v>
      </c>
      <c r="P23" s="63">
        <f t="shared" si="12"/>
        <v>0</v>
      </c>
      <c r="Q23" s="189"/>
      <c r="R23" s="192"/>
      <c r="S23" s="35"/>
      <c r="T23" s="36"/>
      <c r="U23" s="36"/>
      <c r="V23" s="36"/>
      <c r="W23" s="36"/>
      <c r="X23" s="36"/>
      <c r="Y23" s="36"/>
    </row>
    <row r="24" spans="2:25" ht="26.25" customHeight="1" x14ac:dyDescent="0.25">
      <c r="B24" s="199"/>
      <c r="C24" s="187"/>
      <c r="D24" s="62" t="s">
        <v>41</v>
      </c>
      <c r="E24" s="64"/>
      <c r="F24" s="63">
        <f t="shared" si="7"/>
        <v>0</v>
      </c>
      <c r="G24" s="61">
        <f>SUM(H24:P24)</f>
        <v>0</v>
      </c>
      <c r="H24" s="63">
        <f t="shared" ref="H24:P24" si="14">H30</f>
        <v>0</v>
      </c>
      <c r="I24" s="63">
        <f t="shared" si="14"/>
        <v>0</v>
      </c>
      <c r="J24" s="63">
        <f t="shared" si="14"/>
        <v>0</v>
      </c>
      <c r="K24" s="63">
        <f t="shared" si="14"/>
        <v>0</v>
      </c>
      <c r="L24" s="63">
        <f t="shared" si="14"/>
        <v>0</v>
      </c>
      <c r="M24" s="63">
        <f t="shared" si="14"/>
        <v>0</v>
      </c>
      <c r="N24" s="63">
        <f t="shared" ref="N24:O24" si="15">N30</f>
        <v>0</v>
      </c>
      <c r="O24" s="63">
        <f t="shared" si="15"/>
        <v>0</v>
      </c>
      <c r="P24" s="63">
        <f t="shared" si="14"/>
        <v>0</v>
      </c>
      <c r="Q24" s="190"/>
      <c r="R24" s="193"/>
      <c r="S24" s="37"/>
      <c r="T24" s="37"/>
      <c r="U24" s="37"/>
      <c r="V24" s="37"/>
      <c r="W24" s="37"/>
      <c r="X24" s="38"/>
      <c r="Y24" s="39"/>
    </row>
    <row r="25" spans="2:25" ht="25.5" customHeight="1" x14ac:dyDescent="0.25">
      <c r="B25" s="182" t="s">
        <v>42</v>
      </c>
      <c r="C25" s="185" t="s">
        <v>199</v>
      </c>
      <c r="D25" s="62" t="s">
        <v>17</v>
      </c>
      <c r="E25" s="53" t="s">
        <v>134</v>
      </c>
      <c r="F25" s="60">
        <f>SUM(F26:F30)</f>
        <v>6267.6</v>
      </c>
      <c r="G25" s="61">
        <f>SUM(G26:G30)</f>
        <v>131986.70000000001</v>
      </c>
      <c r="H25" s="61">
        <f t="shared" ref="H25" si="16">SUM(H26:H30)</f>
        <v>7167.4</v>
      </c>
      <c r="I25" s="61">
        <f t="shared" ref="I25" si="17">SUM(I26:I30)</f>
        <v>8748.1</v>
      </c>
      <c r="J25" s="61">
        <f t="shared" ref="J25" si="18">SUM(J26:J30)</f>
        <v>7669.1</v>
      </c>
      <c r="K25" s="61">
        <f t="shared" ref="K25" si="19">SUM(K26:K30)</f>
        <v>8531.6</v>
      </c>
      <c r="L25" s="61">
        <f t="shared" ref="L25" si="20">SUM(L26:L30)</f>
        <v>16345.3</v>
      </c>
      <c r="M25" s="61">
        <f t="shared" ref="M25" si="21">SUM(M26:M30)</f>
        <v>19871.900000000001</v>
      </c>
      <c r="N25" s="61">
        <f>SUM(N26:N30)</f>
        <v>21242.3</v>
      </c>
      <c r="O25" s="61">
        <f>SUM(O26:O30)</f>
        <v>21205.5</v>
      </c>
      <c r="P25" s="61">
        <f>SUM(P26:P30)</f>
        <v>21205.5</v>
      </c>
      <c r="Q25" s="206" t="s">
        <v>18</v>
      </c>
      <c r="R25" s="191" t="s">
        <v>120</v>
      </c>
      <c r="S25" s="37"/>
      <c r="T25" s="37"/>
      <c r="U25" s="37"/>
      <c r="V25" s="37"/>
      <c r="W25" s="37"/>
      <c r="X25" s="38"/>
      <c r="Y25" s="39"/>
    </row>
    <row r="26" spans="2:25" ht="68.25" customHeight="1" x14ac:dyDescent="0.25">
      <c r="B26" s="183"/>
      <c r="C26" s="186"/>
      <c r="D26" s="62" t="s">
        <v>19</v>
      </c>
      <c r="E26" s="53" t="s">
        <v>134</v>
      </c>
      <c r="F26" s="53">
        <v>6267.6</v>
      </c>
      <c r="G26" s="61">
        <f>SUM(H26:P26)</f>
        <v>131986.70000000001</v>
      </c>
      <c r="H26" s="53">
        <v>7167.4</v>
      </c>
      <c r="I26" s="53">
        <v>8748.1</v>
      </c>
      <c r="J26" s="53">
        <v>7669.1</v>
      </c>
      <c r="K26" s="65">
        <v>8531.6</v>
      </c>
      <c r="L26" s="65">
        <v>16345.3</v>
      </c>
      <c r="M26" s="65">
        <v>19871.900000000001</v>
      </c>
      <c r="N26" s="65">
        <f>20590.3+652</f>
        <v>21242.3</v>
      </c>
      <c r="O26" s="65">
        <f>20553.5+652</f>
        <v>21205.5</v>
      </c>
      <c r="P26" s="65">
        <f>20553.5+652</f>
        <v>21205.5</v>
      </c>
      <c r="Q26" s="207"/>
      <c r="R26" s="192"/>
      <c r="S26" s="37"/>
      <c r="T26" s="37"/>
      <c r="U26" s="37"/>
      <c r="V26" s="37"/>
      <c r="W26" s="37"/>
      <c r="X26" s="38"/>
      <c r="Y26" s="39"/>
    </row>
    <row r="27" spans="2:25" ht="73.5" customHeight="1" x14ac:dyDescent="0.25">
      <c r="B27" s="183"/>
      <c r="C27" s="186"/>
      <c r="D27" s="62" t="s">
        <v>20</v>
      </c>
      <c r="E27" s="53"/>
      <c r="F27" s="53"/>
      <c r="G27" s="61">
        <f>SUM(H27:P27)</f>
        <v>0</v>
      </c>
      <c r="H27" s="53"/>
      <c r="I27" s="53"/>
      <c r="J27" s="53"/>
      <c r="K27" s="53"/>
      <c r="L27" s="53"/>
      <c r="M27" s="53"/>
      <c r="N27" s="53"/>
      <c r="O27" s="53"/>
      <c r="P27" s="53"/>
      <c r="Q27" s="207"/>
      <c r="R27" s="192"/>
      <c r="S27" s="37"/>
      <c r="T27" s="37"/>
      <c r="U27" s="37"/>
      <c r="V27" s="37"/>
      <c r="W27" s="37"/>
      <c r="X27" s="38"/>
      <c r="Y27" s="39"/>
    </row>
    <row r="28" spans="2:25" ht="48" customHeight="1" x14ac:dyDescent="0.25">
      <c r="B28" s="183"/>
      <c r="C28" s="186"/>
      <c r="D28" s="62" t="s">
        <v>22</v>
      </c>
      <c r="E28" s="53"/>
      <c r="F28" s="53"/>
      <c r="G28" s="61">
        <f>SUM(H28:P28)</f>
        <v>0</v>
      </c>
      <c r="H28" s="53"/>
      <c r="I28" s="53"/>
      <c r="J28" s="53"/>
      <c r="K28" s="53"/>
      <c r="L28" s="53"/>
      <c r="M28" s="53"/>
      <c r="N28" s="53"/>
      <c r="O28" s="53"/>
      <c r="P28" s="53"/>
      <c r="Q28" s="207"/>
      <c r="R28" s="192"/>
      <c r="S28" s="37"/>
      <c r="T28" s="37"/>
      <c r="U28" s="37"/>
      <c r="V28" s="37"/>
      <c r="W28" s="37"/>
      <c r="X28" s="38"/>
      <c r="Y28" s="39"/>
    </row>
    <row r="29" spans="2:25" ht="56.25" customHeight="1" x14ac:dyDescent="0.25">
      <c r="B29" s="183"/>
      <c r="C29" s="186"/>
      <c r="D29" s="62" t="s">
        <v>23</v>
      </c>
      <c r="E29" s="53"/>
      <c r="F29" s="53"/>
      <c r="G29" s="61">
        <f>SUM(H29:P29)</f>
        <v>0</v>
      </c>
      <c r="H29" s="53"/>
      <c r="I29" s="53"/>
      <c r="J29" s="53"/>
      <c r="K29" s="53"/>
      <c r="L29" s="53"/>
      <c r="M29" s="53"/>
      <c r="N29" s="53"/>
      <c r="O29" s="53"/>
      <c r="P29" s="53"/>
      <c r="Q29" s="207"/>
      <c r="R29" s="192"/>
      <c r="S29" s="37"/>
      <c r="T29" s="37"/>
      <c r="U29" s="37"/>
      <c r="V29" s="37"/>
      <c r="W29" s="37"/>
      <c r="X29" s="38"/>
      <c r="Y29" s="39"/>
    </row>
    <row r="30" spans="2:25" ht="20.25" customHeight="1" x14ac:dyDescent="0.25">
      <c r="B30" s="184"/>
      <c r="C30" s="187"/>
      <c r="D30" s="62" t="s">
        <v>41</v>
      </c>
      <c r="E30" s="53"/>
      <c r="F30" s="53"/>
      <c r="G30" s="61">
        <f>SUM(H30:P30)</f>
        <v>0</v>
      </c>
      <c r="H30" s="53"/>
      <c r="I30" s="53"/>
      <c r="J30" s="53"/>
      <c r="K30" s="53"/>
      <c r="L30" s="53"/>
      <c r="M30" s="53"/>
      <c r="N30" s="53"/>
      <c r="O30" s="53"/>
      <c r="P30" s="53"/>
      <c r="Q30" s="208"/>
      <c r="R30" s="193"/>
      <c r="S30" s="37"/>
      <c r="T30" s="37"/>
      <c r="U30" s="37"/>
      <c r="V30" s="37"/>
      <c r="W30" s="37"/>
      <c r="X30" s="38"/>
      <c r="Y30" s="39"/>
    </row>
    <row r="31" spans="2:25" ht="44.25" customHeight="1" x14ac:dyDescent="0.25">
      <c r="B31" s="197" t="s">
        <v>24</v>
      </c>
      <c r="C31" s="185" t="s">
        <v>179</v>
      </c>
      <c r="D31" s="62" t="s">
        <v>17</v>
      </c>
      <c r="E31" s="53" t="s">
        <v>134</v>
      </c>
      <c r="F31" s="60">
        <f>SUM(F32:F36)</f>
        <v>0</v>
      </c>
      <c r="G31" s="61">
        <f>SUM(G32:G36)</f>
        <v>71065.900000000009</v>
      </c>
      <c r="H31" s="61">
        <f>SUM(H32:H36)</f>
        <v>7432.8</v>
      </c>
      <c r="I31" s="61">
        <f t="shared" ref="I31" si="22">SUM(I32:I36)</f>
        <v>6811.9</v>
      </c>
      <c r="J31" s="61">
        <f t="shared" ref="J31" si="23">SUM(J32:J36)</f>
        <v>6661.9</v>
      </c>
      <c r="K31" s="61">
        <f t="shared" ref="K31" si="24">SUM(K32:K36)</f>
        <v>7433</v>
      </c>
      <c r="L31" s="61">
        <f t="shared" ref="L31" si="25">SUM(L32:L36)</f>
        <v>8572.2000000000007</v>
      </c>
      <c r="M31" s="61">
        <f t="shared" ref="M31" si="26">SUM(M32:M36)</f>
        <v>10076.299999999999</v>
      </c>
      <c r="N31" s="61">
        <f>SUM(N32:N36)</f>
        <v>8784.6</v>
      </c>
      <c r="O31" s="61">
        <f>SUM(O32:O36)</f>
        <v>7836</v>
      </c>
      <c r="P31" s="61">
        <f>SUM(P32:P36)</f>
        <v>7457.2</v>
      </c>
      <c r="Q31" s="188" t="s">
        <v>110</v>
      </c>
      <c r="R31" s="191" t="s">
        <v>162</v>
      </c>
      <c r="S31" s="33"/>
      <c r="T31" s="34"/>
      <c r="U31" s="34"/>
      <c r="V31" s="34"/>
      <c r="W31" s="34"/>
      <c r="X31" s="34"/>
      <c r="Y31" s="34"/>
    </row>
    <row r="32" spans="2:25" ht="81" customHeight="1" x14ac:dyDescent="0.25">
      <c r="B32" s="198"/>
      <c r="C32" s="186"/>
      <c r="D32" s="62" t="s">
        <v>19</v>
      </c>
      <c r="E32" s="53" t="s">
        <v>134</v>
      </c>
      <c r="F32" s="63">
        <f>F38</f>
        <v>0</v>
      </c>
      <c r="G32" s="61">
        <f>SUM(H32:P32)</f>
        <v>71065.900000000009</v>
      </c>
      <c r="H32" s="63">
        <f>+H38+H50+H62+H68</f>
        <v>7432.8</v>
      </c>
      <c r="I32" s="63">
        <f t="shared" ref="I32:P32" si="27">+I38+I50+I62+I68</f>
        <v>6811.9</v>
      </c>
      <c r="J32" s="63">
        <f t="shared" si="27"/>
        <v>6661.9</v>
      </c>
      <c r="K32" s="63">
        <f t="shared" si="27"/>
        <v>7433</v>
      </c>
      <c r="L32" s="63">
        <f t="shared" si="27"/>
        <v>8572.2000000000007</v>
      </c>
      <c r="M32" s="63">
        <f t="shared" si="27"/>
        <v>10076.299999999999</v>
      </c>
      <c r="N32" s="63">
        <f t="shared" si="27"/>
        <v>8784.6</v>
      </c>
      <c r="O32" s="63">
        <f t="shared" si="27"/>
        <v>7836</v>
      </c>
      <c r="P32" s="63">
        <f t="shared" si="27"/>
        <v>7457.2</v>
      </c>
      <c r="Q32" s="189"/>
      <c r="R32" s="192"/>
      <c r="S32" s="33"/>
      <c r="T32" s="45">
        <f>SUM(H32:P32)</f>
        <v>71065.900000000009</v>
      </c>
      <c r="U32" s="34"/>
      <c r="V32" s="34"/>
      <c r="W32" s="34"/>
      <c r="X32" s="34"/>
      <c r="Y32" s="34"/>
    </row>
    <row r="33" spans="2:25" ht="69" customHeight="1" x14ac:dyDescent="0.25">
      <c r="B33" s="198"/>
      <c r="C33" s="186"/>
      <c r="D33" s="62" t="s">
        <v>20</v>
      </c>
      <c r="E33" s="53"/>
      <c r="F33" s="63">
        <f t="shared" ref="F33:F36" si="28">F39</f>
        <v>0</v>
      </c>
      <c r="G33" s="61">
        <f>SUM(H33:P33)</f>
        <v>0</v>
      </c>
      <c r="H33" s="63">
        <f t="shared" ref="H33:P33" si="29">+H39+H51+H63+H69</f>
        <v>0</v>
      </c>
      <c r="I33" s="63">
        <f t="shared" si="29"/>
        <v>0</v>
      </c>
      <c r="J33" s="63">
        <f t="shared" si="29"/>
        <v>0</v>
      </c>
      <c r="K33" s="63">
        <f t="shared" si="29"/>
        <v>0</v>
      </c>
      <c r="L33" s="63">
        <f t="shared" si="29"/>
        <v>0</v>
      </c>
      <c r="M33" s="63">
        <f t="shared" si="29"/>
        <v>0</v>
      </c>
      <c r="N33" s="63">
        <f t="shared" si="29"/>
        <v>0</v>
      </c>
      <c r="O33" s="63">
        <f t="shared" si="29"/>
        <v>0</v>
      </c>
      <c r="P33" s="63">
        <f t="shared" si="29"/>
        <v>0</v>
      </c>
      <c r="Q33" s="189"/>
      <c r="R33" s="192"/>
      <c r="S33" s="35"/>
      <c r="T33" s="36"/>
      <c r="U33" s="36"/>
      <c r="V33" s="36"/>
      <c r="W33" s="36"/>
      <c r="X33" s="36"/>
      <c r="Y33" s="36"/>
    </row>
    <row r="34" spans="2:25" ht="43.5" customHeight="1" x14ac:dyDescent="0.25">
      <c r="B34" s="198"/>
      <c r="C34" s="186"/>
      <c r="D34" s="62" t="s">
        <v>22</v>
      </c>
      <c r="E34" s="53"/>
      <c r="F34" s="63">
        <f t="shared" si="28"/>
        <v>0</v>
      </c>
      <c r="G34" s="61">
        <f>SUM(H34:P34)</f>
        <v>0</v>
      </c>
      <c r="H34" s="63">
        <f t="shared" ref="H34:P34" si="30">+H40+H52+H64+H70</f>
        <v>0</v>
      </c>
      <c r="I34" s="63">
        <f t="shared" si="30"/>
        <v>0</v>
      </c>
      <c r="J34" s="63">
        <f t="shared" si="30"/>
        <v>0</v>
      </c>
      <c r="K34" s="63">
        <f t="shared" si="30"/>
        <v>0</v>
      </c>
      <c r="L34" s="63">
        <f t="shared" si="30"/>
        <v>0</v>
      </c>
      <c r="M34" s="63">
        <f t="shared" si="30"/>
        <v>0</v>
      </c>
      <c r="N34" s="63">
        <f t="shared" si="30"/>
        <v>0</v>
      </c>
      <c r="O34" s="63">
        <f t="shared" si="30"/>
        <v>0</v>
      </c>
      <c r="P34" s="63">
        <f t="shared" si="30"/>
        <v>0</v>
      </c>
      <c r="Q34" s="189"/>
      <c r="R34" s="192"/>
      <c r="S34" s="35"/>
      <c r="T34" s="36"/>
      <c r="U34" s="36"/>
      <c r="V34" s="36"/>
      <c r="W34" s="36"/>
      <c r="X34" s="36"/>
      <c r="Y34" s="36"/>
    </row>
    <row r="35" spans="2:25" ht="57" customHeight="1" x14ac:dyDescent="0.25">
      <c r="B35" s="198"/>
      <c r="C35" s="186"/>
      <c r="D35" s="62" t="s">
        <v>23</v>
      </c>
      <c r="E35" s="53"/>
      <c r="F35" s="63">
        <f t="shared" si="28"/>
        <v>0</v>
      </c>
      <c r="G35" s="61">
        <f>SUM(H35:P35)</f>
        <v>0</v>
      </c>
      <c r="H35" s="63">
        <f t="shared" ref="H35:P35" si="31">+H41+H53+H65+H71</f>
        <v>0</v>
      </c>
      <c r="I35" s="63">
        <f t="shared" si="31"/>
        <v>0</v>
      </c>
      <c r="J35" s="63">
        <f t="shared" si="31"/>
        <v>0</v>
      </c>
      <c r="K35" s="63">
        <f t="shared" si="31"/>
        <v>0</v>
      </c>
      <c r="L35" s="63">
        <f t="shared" si="31"/>
        <v>0</v>
      </c>
      <c r="M35" s="63">
        <f t="shared" si="31"/>
        <v>0</v>
      </c>
      <c r="N35" s="63">
        <f t="shared" si="31"/>
        <v>0</v>
      </c>
      <c r="O35" s="63">
        <f t="shared" si="31"/>
        <v>0</v>
      </c>
      <c r="P35" s="63">
        <f t="shared" si="31"/>
        <v>0</v>
      </c>
      <c r="Q35" s="189"/>
      <c r="R35" s="192"/>
      <c r="S35" s="35"/>
      <c r="T35" s="36"/>
      <c r="U35" s="36"/>
      <c r="V35" s="36"/>
      <c r="W35" s="36"/>
      <c r="X35" s="36"/>
      <c r="Y35" s="36"/>
    </row>
    <row r="36" spans="2:25" ht="33.75" customHeight="1" x14ac:dyDescent="0.25">
      <c r="B36" s="199"/>
      <c r="C36" s="187"/>
      <c r="D36" s="62" t="s">
        <v>41</v>
      </c>
      <c r="E36" s="53"/>
      <c r="F36" s="63">
        <f t="shared" si="28"/>
        <v>0</v>
      </c>
      <c r="G36" s="61">
        <f>SUM(H36:P36)</f>
        <v>0</v>
      </c>
      <c r="H36" s="63">
        <f t="shared" ref="H36:P36" si="32">+H42+H54+H66+H72</f>
        <v>0</v>
      </c>
      <c r="I36" s="63">
        <f t="shared" si="32"/>
        <v>0</v>
      </c>
      <c r="J36" s="63">
        <f t="shared" si="32"/>
        <v>0</v>
      </c>
      <c r="K36" s="63">
        <f t="shared" si="32"/>
        <v>0</v>
      </c>
      <c r="L36" s="63">
        <f t="shared" si="32"/>
        <v>0</v>
      </c>
      <c r="M36" s="63">
        <f t="shared" si="32"/>
        <v>0</v>
      </c>
      <c r="N36" s="63">
        <f t="shared" si="32"/>
        <v>0</v>
      </c>
      <c r="O36" s="63">
        <f t="shared" si="32"/>
        <v>0</v>
      </c>
      <c r="P36" s="63">
        <f t="shared" si="32"/>
        <v>0</v>
      </c>
      <c r="Q36" s="190"/>
      <c r="R36" s="193"/>
      <c r="S36" s="35"/>
      <c r="T36" s="36"/>
      <c r="U36" s="36"/>
      <c r="V36" s="36"/>
      <c r="W36" s="36"/>
      <c r="X36" s="36"/>
      <c r="Y36" s="36"/>
    </row>
    <row r="37" spans="2:25" ht="39" customHeight="1" x14ac:dyDescent="0.25">
      <c r="B37" s="182" t="s">
        <v>43</v>
      </c>
      <c r="C37" s="185" t="s">
        <v>200</v>
      </c>
      <c r="D37" s="62" t="s">
        <v>17</v>
      </c>
      <c r="E37" s="53" t="s">
        <v>134</v>
      </c>
      <c r="F37" s="60">
        <f>SUM(F38:F42)</f>
        <v>0</v>
      </c>
      <c r="G37" s="61">
        <f>SUM(G38:G42)</f>
        <v>32525.700000000004</v>
      </c>
      <c r="H37" s="61">
        <f t="shared" ref="H37" si="33">SUM(H38:H42)</f>
        <v>3195</v>
      </c>
      <c r="I37" s="61">
        <f t="shared" ref="I37" si="34">SUM(I38:I42)</f>
        <v>2924.1</v>
      </c>
      <c r="J37" s="61">
        <f t="shared" ref="J37" si="35">SUM(J38:J42)</f>
        <v>2774.1</v>
      </c>
      <c r="K37" s="61">
        <f t="shared" ref="K37" si="36">SUM(K38:K42)</f>
        <v>3545.2</v>
      </c>
      <c r="L37" s="61">
        <f t="shared" ref="L37" si="37">SUM(L38:L42)</f>
        <v>3884.4</v>
      </c>
      <c r="M37" s="61">
        <f t="shared" ref="M37:N37" si="38">SUM(M38:M42)</f>
        <v>4538.5</v>
      </c>
      <c r="N37" s="61">
        <f t="shared" si="38"/>
        <v>4446.8</v>
      </c>
      <c r="O37" s="61">
        <f>SUM(O38:O42)</f>
        <v>3798.2</v>
      </c>
      <c r="P37" s="61">
        <f>SUM(P38:P42)</f>
        <v>3419.4</v>
      </c>
      <c r="Q37" s="188" t="s">
        <v>110</v>
      </c>
      <c r="R37" s="191" t="s">
        <v>161</v>
      </c>
      <c r="S37" s="35"/>
      <c r="T37" s="36"/>
      <c r="U37" s="36"/>
      <c r="V37" s="36"/>
      <c r="W37" s="36"/>
      <c r="X37" s="36"/>
      <c r="Y37" s="36"/>
    </row>
    <row r="38" spans="2:25" ht="70.5" customHeight="1" x14ac:dyDescent="0.25">
      <c r="B38" s="183"/>
      <c r="C38" s="186"/>
      <c r="D38" s="62" t="s">
        <v>19</v>
      </c>
      <c r="E38" s="53" t="s">
        <v>134</v>
      </c>
      <c r="F38" s="53"/>
      <c r="G38" s="61">
        <f>SUM(H38:P38)</f>
        <v>32525.700000000004</v>
      </c>
      <c r="H38" s="65">
        <v>3195</v>
      </c>
      <c r="I38" s="53">
        <v>2924.1</v>
      </c>
      <c r="J38" s="53">
        <v>2774.1</v>
      </c>
      <c r="K38" s="53">
        <v>3545.2</v>
      </c>
      <c r="L38" s="53">
        <v>3884.4</v>
      </c>
      <c r="M38" s="53">
        <v>4538.5</v>
      </c>
      <c r="N38" s="53">
        <v>4446.8</v>
      </c>
      <c r="O38" s="53">
        <v>3798.2</v>
      </c>
      <c r="P38" s="53">
        <v>3419.4</v>
      </c>
      <c r="Q38" s="189"/>
      <c r="R38" s="192"/>
      <c r="S38" s="35"/>
      <c r="T38" s="36"/>
      <c r="U38" s="36"/>
      <c r="V38" s="36"/>
      <c r="W38" s="36"/>
      <c r="X38" s="36"/>
      <c r="Y38" s="36"/>
    </row>
    <row r="39" spans="2:25" ht="71.25" customHeight="1" x14ac:dyDescent="0.25">
      <c r="B39" s="183"/>
      <c r="C39" s="186"/>
      <c r="D39" s="62" t="s">
        <v>20</v>
      </c>
      <c r="E39" s="53"/>
      <c r="F39" s="53"/>
      <c r="G39" s="61">
        <f>SUM(H39:P39)</f>
        <v>0</v>
      </c>
      <c r="H39" s="53"/>
      <c r="I39" s="53"/>
      <c r="J39" s="53"/>
      <c r="K39" s="53"/>
      <c r="L39" s="53"/>
      <c r="M39" s="53"/>
      <c r="N39" s="53"/>
      <c r="O39" s="53"/>
      <c r="P39" s="53"/>
      <c r="Q39" s="189"/>
      <c r="R39" s="192"/>
      <c r="S39" s="35"/>
      <c r="T39" s="36"/>
      <c r="U39" s="36"/>
      <c r="V39" s="36"/>
      <c r="W39" s="36"/>
      <c r="X39" s="36"/>
      <c r="Y39" s="36"/>
    </row>
    <row r="40" spans="2:25" ht="51" customHeight="1" x14ac:dyDescent="0.25">
      <c r="B40" s="183"/>
      <c r="C40" s="186"/>
      <c r="D40" s="62" t="s">
        <v>22</v>
      </c>
      <c r="E40" s="53"/>
      <c r="F40" s="53"/>
      <c r="G40" s="61">
        <f>SUM(H40:P40)</f>
        <v>0</v>
      </c>
      <c r="H40" s="53"/>
      <c r="I40" s="53"/>
      <c r="J40" s="53"/>
      <c r="K40" s="53"/>
      <c r="L40" s="53"/>
      <c r="M40" s="53"/>
      <c r="N40" s="53"/>
      <c r="O40" s="53"/>
      <c r="P40" s="53"/>
      <c r="Q40" s="189"/>
      <c r="R40" s="192"/>
      <c r="S40" s="35"/>
      <c r="T40" s="36"/>
      <c r="U40" s="36"/>
      <c r="V40" s="36"/>
      <c r="W40" s="36"/>
      <c r="X40" s="36"/>
      <c r="Y40" s="36"/>
    </row>
    <row r="41" spans="2:25" ht="59.25" customHeight="1" x14ac:dyDescent="0.25">
      <c r="B41" s="183"/>
      <c r="C41" s="186"/>
      <c r="D41" s="62" t="s">
        <v>23</v>
      </c>
      <c r="E41" s="53"/>
      <c r="F41" s="53"/>
      <c r="G41" s="61">
        <f>SUM(H41:P41)</f>
        <v>0</v>
      </c>
      <c r="H41" s="53"/>
      <c r="I41" s="53"/>
      <c r="J41" s="53"/>
      <c r="K41" s="53"/>
      <c r="L41" s="53"/>
      <c r="M41" s="53"/>
      <c r="N41" s="53"/>
      <c r="O41" s="53"/>
      <c r="P41" s="53"/>
      <c r="Q41" s="189"/>
      <c r="R41" s="192"/>
      <c r="S41" s="35"/>
      <c r="T41" s="36"/>
      <c r="U41" s="36"/>
      <c r="V41" s="36"/>
      <c r="W41" s="36"/>
      <c r="X41" s="36"/>
      <c r="Y41" s="36"/>
    </row>
    <row r="42" spans="2:25" ht="32.25" customHeight="1" x14ac:dyDescent="0.25">
      <c r="B42" s="184"/>
      <c r="C42" s="187"/>
      <c r="D42" s="62" t="s">
        <v>41</v>
      </c>
      <c r="E42" s="53"/>
      <c r="F42" s="53"/>
      <c r="G42" s="61">
        <f>SUM(H42:P42)</f>
        <v>0</v>
      </c>
      <c r="H42" s="53"/>
      <c r="I42" s="53"/>
      <c r="J42" s="53"/>
      <c r="K42" s="53"/>
      <c r="L42" s="53"/>
      <c r="M42" s="53"/>
      <c r="N42" s="53"/>
      <c r="O42" s="53"/>
      <c r="P42" s="53"/>
      <c r="Q42" s="190"/>
      <c r="R42" s="193"/>
      <c r="S42" s="35"/>
      <c r="T42" s="36"/>
      <c r="U42" s="36"/>
      <c r="V42" s="36"/>
      <c r="W42" s="36"/>
      <c r="X42" s="36"/>
      <c r="Y42" s="36"/>
    </row>
    <row r="43" spans="2:25" ht="24.75" hidden="1" customHeight="1" x14ac:dyDescent="0.25">
      <c r="B43" s="197" t="s">
        <v>26</v>
      </c>
      <c r="C43" s="185" t="s">
        <v>201</v>
      </c>
      <c r="D43" s="62" t="s">
        <v>17</v>
      </c>
      <c r="E43" s="53" t="s">
        <v>134</v>
      </c>
      <c r="F43" s="60">
        <f>SUM(F44:F48)</f>
        <v>887.8</v>
      </c>
      <c r="G43" s="61">
        <f>SUM(G44:G48)</f>
        <v>7990.2000000000007</v>
      </c>
      <c r="H43" s="61">
        <f t="shared" ref="H43" si="39">SUM(H44:H48)</f>
        <v>887.8</v>
      </c>
      <c r="I43" s="61">
        <f t="shared" ref="I43" si="40">SUM(I44:I48)</f>
        <v>887.8</v>
      </c>
      <c r="J43" s="61">
        <f t="shared" ref="J43" si="41">SUM(J44:J48)</f>
        <v>887.8</v>
      </c>
      <c r="K43" s="61">
        <f t="shared" ref="K43" si="42">SUM(K44:K48)</f>
        <v>887.8</v>
      </c>
      <c r="L43" s="61">
        <f t="shared" ref="L43" si="43">SUM(L44:L48)</f>
        <v>887.8</v>
      </c>
      <c r="M43" s="61">
        <f t="shared" ref="M43:N43" si="44">SUM(M44:M48)</f>
        <v>887.8</v>
      </c>
      <c r="N43" s="61">
        <f t="shared" si="44"/>
        <v>887.8</v>
      </c>
      <c r="O43" s="61">
        <f>SUM(O44:O48)</f>
        <v>887.8</v>
      </c>
      <c r="P43" s="61">
        <f>SUM(P44:P48)</f>
        <v>887.8</v>
      </c>
      <c r="Q43" s="188" t="s">
        <v>110</v>
      </c>
      <c r="R43" s="191" t="s">
        <v>121</v>
      </c>
      <c r="S43" s="35"/>
      <c r="T43" s="36"/>
      <c r="U43" s="36"/>
      <c r="V43" s="36"/>
      <c r="W43" s="36"/>
      <c r="X43" s="36"/>
      <c r="Y43" s="36"/>
    </row>
    <row r="44" spans="2:25" ht="65.25" hidden="1" customHeight="1" x14ac:dyDescent="0.25">
      <c r="B44" s="198"/>
      <c r="C44" s="186"/>
      <c r="D44" s="62" t="s">
        <v>19</v>
      </c>
      <c r="E44" s="53" t="s">
        <v>134</v>
      </c>
      <c r="F44" s="63">
        <f>F50</f>
        <v>887.8</v>
      </c>
      <c r="G44" s="61">
        <f>SUM(H44:P44)</f>
        <v>7990.2000000000007</v>
      </c>
      <c r="H44" s="63">
        <f>H50</f>
        <v>887.8</v>
      </c>
      <c r="I44" s="63">
        <f t="shared" ref="I44:P44" si="45">I50</f>
        <v>887.8</v>
      </c>
      <c r="J44" s="63">
        <f t="shared" si="45"/>
        <v>887.8</v>
      </c>
      <c r="K44" s="63">
        <f t="shared" si="45"/>
        <v>887.8</v>
      </c>
      <c r="L44" s="63">
        <f t="shared" si="45"/>
        <v>887.8</v>
      </c>
      <c r="M44" s="63">
        <f t="shared" si="45"/>
        <v>887.8</v>
      </c>
      <c r="N44" s="63">
        <f t="shared" si="45"/>
        <v>887.8</v>
      </c>
      <c r="O44" s="63">
        <f t="shared" ref="O44" si="46">O50</f>
        <v>887.8</v>
      </c>
      <c r="P44" s="63">
        <f t="shared" si="45"/>
        <v>887.8</v>
      </c>
      <c r="Q44" s="189"/>
      <c r="R44" s="192"/>
      <c r="S44" s="35"/>
      <c r="T44" s="36"/>
      <c r="U44" s="36"/>
      <c r="V44" s="36"/>
      <c r="W44" s="36"/>
      <c r="X44" s="36"/>
      <c r="Y44" s="36"/>
    </row>
    <row r="45" spans="2:25" ht="70.5" hidden="1" customHeight="1" x14ac:dyDescent="0.25">
      <c r="B45" s="198"/>
      <c r="C45" s="186"/>
      <c r="D45" s="62" t="s">
        <v>20</v>
      </c>
      <c r="E45" s="53"/>
      <c r="F45" s="63">
        <f t="shared" ref="F45:F48" si="47">F51</f>
        <v>0</v>
      </c>
      <c r="G45" s="61">
        <f>SUM(H45:P45)</f>
        <v>0</v>
      </c>
      <c r="H45" s="63">
        <f t="shared" ref="H45:P45" si="48">H51</f>
        <v>0</v>
      </c>
      <c r="I45" s="63">
        <f t="shared" si="48"/>
        <v>0</v>
      </c>
      <c r="J45" s="63">
        <f t="shared" si="48"/>
        <v>0</v>
      </c>
      <c r="K45" s="63">
        <f t="shared" si="48"/>
        <v>0</v>
      </c>
      <c r="L45" s="63">
        <f t="shared" si="48"/>
        <v>0</v>
      </c>
      <c r="M45" s="63">
        <f t="shared" si="48"/>
        <v>0</v>
      </c>
      <c r="N45" s="63">
        <f t="shared" si="48"/>
        <v>0</v>
      </c>
      <c r="O45" s="63">
        <f t="shared" ref="O45" si="49">O51</f>
        <v>0</v>
      </c>
      <c r="P45" s="63">
        <f t="shared" si="48"/>
        <v>0</v>
      </c>
      <c r="Q45" s="189"/>
      <c r="R45" s="192"/>
      <c r="S45" s="35"/>
      <c r="T45" s="36"/>
      <c r="U45" s="36"/>
      <c r="V45" s="36"/>
      <c r="W45" s="36"/>
      <c r="X45" s="36"/>
      <c r="Y45" s="36"/>
    </row>
    <row r="46" spans="2:25" ht="48.75" hidden="1" customHeight="1" x14ac:dyDescent="0.25">
      <c r="B46" s="198"/>
      <c r="C46" s="186"/>
      <c r="D46" s="62" t="s">
        <v>22</v>
      </c>
      <c r="E46" s="53"/>
      <c r="F46" s="63">
        <f t="shared" si="47"/>
        <v>0</v>
      </c>
      <c r="G46" s="61">
        <f>SUM(H46:P46)</f>
        <v>0</v>
      </c>
      <c r="H46" s="63">
        <f t="shared" ref="H46:P46" si="50">H52</f>
        <v>0</v>
      </c>
      <c r="I46" s="63">
        <f t="shared" si="50"/>
        <v>0</v>
      </c>
      <c r="J46" s="63">
        <f t="shared" si="50"/>
        <v>0</v>
      </c>
      <c r="K46" s="63">
        <f t="shared" si="50"/>
        <v>0</v>
      </c>
      <c r="L46" s="63">
        <f t="shared" si="50"/>
        <v>0</v>
      </c>
      <c r="M46" s="63">
        <f t="shared" si="50"/>
        <v>0</v>
      </c>
      <c r="N46" s="63">
        <f t="shared" si="50"/>
        <v>0</v>
      </c>
      <c r="O46" s="63">
        <f t="shared" ref="O46" si="51">O52</f>
        <v>0</v>
      </c>
      <c r="P46" s="63">
        <f t="shared" si="50"/>
        <v>0</v>
      </c>
      <c r="Q46" s="189"/>
      <c r="R46" s="192"/>
      <c r="S46" s="35"/>
      <c r="T46" s="36"/>
      <c r="U46" s="36"/>
      <c r="V46" s="36"/>
      <c r="W46" s="36"/>
      <c r="X46" s="36"/>
      <c r="Y46" s="36"/>
    </row>
    <row r="47" spans="2:25" ht="50.25" hidden="1" customHeight="1" x14ac:dyDescent="0.25">
      <c r="B47" s="198"/>
      <c r="C47" s="186"/>
      <c r="D47" s="62" t="s">
        <v>23</v>
      </c>
      <c r="E47" s="53"/>
      <c r="F47" s="63">
        <f t="shared" si="47"/>
        <v>0</v>
      </c>
      <c r="G47" s="61">
        <f>SUM(H47:P47)</f>
        <v>0</v>
      </c>
      <c r="H47" s="63">
        <f t="shared" ref="H47:P47" si="52">H53</f>
        <v>0</v>
      </c>
      <c r="I47" s="63">
        <f t="shared" si="52"/>
        <v>0</v>
      </c>
      <c r="J47" s="63">
        <f t="shared" si="52"/>
        <v>0</v>
      </c>
      <c r="K47" s="63">
        <f t="shared" si="52"/>
        <v>0</v>
      </c>
      <c r="L47" s="63">
        <f t="shared" si="52"/>
        <v>0</v>
      </c>
      <c r="M47" s="63">
        <f t="shared" si="52"/>
        <v>0</v>
      </c>
      <c r="N47" s="63">
        <f t="shared" si="52"/>
        <v>0</v>
      </c>
      <c r="O47" s="63">
        <f t="shared" ref="O47" si="53">O53</f>
        <v>0</v>
      </c>
      <c r="P47" s="63">
        <f t="shared" si="52"/>
        <v>0</v>
      </c>
      <c r="Q47" s="189"/>
      <c r="R47" s="192"/>
      <c r="S47" s="35"/>
      <c r="T47" s="36"/>
      <c r="U47" s="36"/>
      <c r="V47" s="36"/>
      <c r="W47" s="36"/>
      <c r="X47" s="36"/>
      <c r="Y47" s="36"/>
    </row>
    <row r="48" spans="2:25" ht="24.75" hidden="1" customHeight="1" x14ac:dyDescent="0.25">
      <c r="B48" s="199"/>
      <c r="C48" s="187"/>
      <c r="D48" s="62" t="s">
        <v>41</v>
      </c>
      <c r="E48" s="53"/>
      <c r="F48" s="63">
        <f t="shared" si="47"/>
        <v>0</v>
      </c>
      <c r="G48" s="61">
        <f>SUM(H48:P48)</f>
        <v>0</v>
      </c>
      <c r="H48" s="63">
        <f>H54</f>
        <v>0</v>
      </c>
      <c r="I48" s="63">
        <f t="shared" ref="I48:J48" si="54">I54</f>
        <v>0</v>
      </c>
      <c r="J48" s="63">
        <f t="shared" si="54"/>
        <v>0</v>
      </c>
      <c r="K48" s="63">
        <f>K54</f>
        <v>0</v>
      </c>
      <c r="L48" s="63">
        <f t="shared" ref="L48:P48" si="55">L54</f>
        <v>0</v>
      </c>
      <c r="M48" s="63">
        <f t="shared" si="55"/>
        <v>0</v>
      </c>
      <c r="N48" s="63">
        <f>N54</f>
        <v>0</v>
      </c>
      <c r="O48" s="63">
        <f t="shared" ref="O48" si="56">O54</f>
        <v>0</v>
      </c>
      <c r="P48" s="63">
        <f t="shared" si="55"/>
        <v>0</v>
      </c>
      <c r="Q48" s="190"/>
      <c r="R48" s="193"/>
      <c r="S48" s="35"/>
      <c r="T48" s="36"/>
      <c r="U48" s="36"/>
      <c r="V48" s="36"/>
      <c r="W48" s="36"/>
      <c r="X48" s="36"/>
      <c r="Y48" s="36"/>
    </row>
    <row r="49" spans="2:25" ht="30" customHeight="1" x14ac:dyDescent="0.25">
      <c r="B49" s="182" t="s">
        <v>138</v>
      </c>
      <c r="C49" s="185" t="s">
        <v>202</v>
      </c>
      <c r="D49" s="62" t="s">
        <v>17</v>
      </c>
      <c r="E49" s="53" t="s">
        <v>134</v>
      </c>
      <c r="F49" s="60">
        <f>SUM(F50:F54)</f>
        <v>887.8</v>
      </c>
      <c r="G49" s="61">
        <f>SUM(G50:G54)</f>
        <v>7990.2000000000007</v>
      </c>
      <c r="H49" s="61">
        <f t="shared" ref="H49" si="57">SUM(H50:H54)</f>
        <v>887.8</v>
      </c>
      <c r="I49" s="61">
        <f t="shared" ref="I49" si="58">SUM(I50:I54)</f>
        <v>887.8</v>
      </c>
      <c r="J49" s="61">
        <f t="shared" ref="J49" si="59">SUM(J50:J54)</f>
        <v>887.8</v>
      </c>
      <c r="K49" s="61">
        <f t="shared" ref="K49" si="60">SUM(K50:K54)</f>
        <v>887.8</v>
      </c>
      <c r="L49" s="61">
        <f t="shared" ref="L49" si="61">SUM(L50:L54)</f>
        <v>887.8</v>
      </c>
      <c r="M49" s="61">
        <f t="shared" ref="M49:N49" si="62">SUM(M50:M54)</f>
        <v>887.8</v>
      </c>
      <c r="N49" s="61">
        <f t="shared" si="62"/>
        <v>887.8</v>
      </c>
      <c r="O49" s="61">
        <f>SUM(O50:O54)</f>
        <v>887.8</v>
      </c>
      <c r="P49" s="61">
        <f>SUM(P50:P54)</f>
        <v>887.8</v>
      </c>
      <c r="Q49" s="188" t="s">
        <v>110</v>
      </c>
      <c r="R49" s="191" t="s">
        <v>156</v>
      </c>
      <c r="S49" s="35"/>
      <c r="T49" s="36"/>
      <c r="U49" s="36"/>
      <c r="V49" s="36"/>
      <c r="W49" s="36"/>
      <c r="X49" s="36"/>
      <c r="Y49" s="36"/>
    </row>
    <row r="50" spans="2:25" ht="72.75" customHeight="1" x14ac:dyDescent="0.25">
      <c r="B50" s="183"/>
      <c r="C50" s="186"/>
      <c r="D50" s="62" t="s">
        <v>19</v>
      </c>
      <c r="E50" s="53" t="s">
        <v>134</v>
      </c>
      <c r="F50" s="53">
        <v>887.8</v>
      </c>
      <c r="G50" s="61">
        <f>SUM(H50:P50)</f>
        <v>7990.2000000000007</v>
      </c>
      <c r="H50" s="53">
        <v>887.8</v>
      </c>
      <c r="I50" s="53">
        <v>887.8</v>
      </c>
      <c r="J50" s="53">
        <v>887.8</v>
      </c>
      <c r="K50" s="53">
        <v>887.8</v>
      </c>
      <c r="L50" s="53">
        <v>887.8</v>
      </c>
      <c r="M50" s="53">
        <v>887.8</v>
      </c>
      <c r="N50" s="53">
        <v>887.8</v>
      </c>
      <c r="O50" s="53">
        <v>887.8</v>
      </c>
      <c r="P50" s="53">
        <v>887.8</v>
      </c>
      <c r="Q50" s="189"/>
      <c r="R50" s="192"/>
      <c r="S50" s="35"/>
      <c r="T50" s="36"/>
      <c r="U50" s="36"/>
      <c r="V50" s="36"/>
      <c r="W50" s="36"/>
      <c r="X50" s="36"/>
      <c r="Y50" s="36"/>
    </row>
    <row r="51" spans="2:25" ht="70.5" customHeight="1" x14ac:dyDescent="0.25">
      <c r="B51" s="183"/>
      <c r="C51" s="186"/>
      <c r="D51" s="62" t="s">
        <v>20</v>
      </c>
      <c r="E51" s="53"/>
      <c r="F51" s="53"/>
      <c r="G51" s="61">
        <f>SUM(H51:P51)</f>
        <v>0</v>
      </c>
      <c r="H51" s="53"/>
      <c r="I51" s="53"/>
      <c r="J51" s="53"/>
      <c r="K51" s="53"/>
      <c r="L51" s="53"/>
      <c r="M51" s="53"/>
      <c r="N51" s="53"/>
      <c r="O51" s="53"/>
      <c r="P51" s="53"/>
      <c r="Q51" s="189"/>
      <c r="R51" s="192"/>
      <c r="S51" s="35"/>
      <c r="T51" s="36"/>
      <c r="U51" s="36"/>
      <c r="V51" s="36"/>
      <c r="W51" s="36"/>
      <c r="X51" s="36"/>
      <c r="Y51" s="36"/>
    </row>
    <row r="52" spans="2:25" ht="41.25" customHeight="1" x14ac:dyDescent="0.25">
      <c r="B52" s="183"/>
      <c r="C52" s="186"/>
      <c r="D52" s="62" t="s">
        <v>22</v>
      </c>
      <c r="E52" s="53"/>
      <c r="F52" s="53"/>
      <c r="G52" s="61">
        <f>SUM(H52:P52)</f>
        <v>0</v>
      </c>
      <c r="H52" s="53"/>
      <c r="I52" s="53"/>
      <c r="J52" s="53"/>
      <c r="K52" s="53"/>
      <c r="L52" s="53"/>
      <c r="M52" s="53"/>
      <c r="N52" s="53"/>
      <c r="O52" s="53"/>
      <c r="P52" s="53"/>
      <c r="Q52" s="189"/>
      <c r="R52" s="192"/>
      <c r="S52" s="35"/>
      <c r="T52" s="36"/>
      <c r="U52" s="36"/>
      <c r="V52" s="36"/>
      <c r="W52" s="36"/>
      <c r="X52" s="36"/>
      <c r="Y52" s="36"/>
    </row>
    <row r="53" spans="2:25" ht="57" customHeight="1" x14ac:dyDescent="0.25">
      <c r="B53" s="183"/>
      <c r="C53" s="186"/>
      <c r="D53" s="62" t="s">
        <v>23</v>
      </c>
      <c r="E53" s="53"/>
      <c r="F53" s="53"/>
      <c r="G53" s="61">
        <f>SUM(H53:P53)</f>
        <v>0</v>
      </c>
      <c r="H53" s="53"/>
      <c r="I53" s="53"/>
      <c r="J53" s="53"/>
      <c r="K53" s="53"/>
      <c r="L53" s="53"/>
      <c r="M53" s="53"/>
      <c r="N53" s="53"/>
      <c r="O53" s="53"/>
      <c r="P53" s="53"/>
      <c r="Q53" s="189"/>
      <c r="R53" s="192"/>
      <c r="S53" s="35"/>
      <c r="T53" s="36"/>
      <c r="U53" s="36"/>
      <c r="V53" s="36"/>
      <c r="W53" s="36"/>
      <c r="X53" s="36"/>
      <c r="Y53" s="36"/>
    </row>
    <row r="54" spans="2:25" ht="22.5" customHeight="1" x14ac:dyDescent="0.25">
      <c r="B54" s="184"/>
      <c r="C54" s="187"/>
      <c r="D54" s="62" t="s">
        <v>41</v>
      </c>
      <c r="E54" s="53"/>
      <c r="F54" s="53"/>
      <c r="G54" s="61">
        <f>SUM(H54:P54)</f>
        <v>0</v>
      </c>
      <c r="H54" s="53"/>
      <c r="I54" s="53"/>
      <c r="J54" s="53"/>
      <c r="K54" s="53"/>
      <c r="L54" s="53"/>
      <c r="M54" s="53"/>
      <c r="N54" s="53"/>
      <c r="O54" s="53"/>
      <c r="P54" s="53"/>
      <c r="Q54" s="190"/>
      <c r="R54" s="193"/>
      <c r="S54" s="35"/>
      <c r="T54" s="36"/>
      <c r="U54" s="36"/>
      <c r="V54" s="36"/>
      <c r="W54" s="36"/>
      <c r="X54" s="36"/>
      <c r="Y54" s="36"/>
    </row>
    <row r="55" spans="2:25" ht="33" hidden="1" customHeight="1" x14ac:dyDescent="0.25">
      <c r="B55" s="197" t="s">
        <v>27</v>
      </c>
      <c r="C55" s="185" t="s">
        <v>203</v>
      </c>
      <c r="D55" s="62" t="s">
        <v>17</v>
      </c>
      <c r="E55" s="53" t="s">
        <v>134</v>
      </c>
      <c r="F55" s="60">
        <f>SUM(F56:F60)</f>
        <v>3191.3</v>
      </c>
      <c r="G55" s="61">
        <f>SUM(G56:G60)</f>
        <v>29950</v>
      </c>
      <c r="H55" s="61">
        <f t="shared" ref="H55" si="63">SUM(H56:H60)</f>
        <v>3350</v>
      </c>
      <c r="I55" s="61">
        <f t="shared" ref="I55" si="64">SUM(I56:I60)</f>
        <v>3000</v>
      </c>
      <c r="J55" s="61">
        <f t="shared" ref="J55" si="65">SUM(J56:J60)</f>
        <v>3000</v>
      </c>
      <c r="K55" s="61">
        <f t="shared" ref="K55" si="66">SUM(K56:K60)</f>
        <v>3000</v>
      </c>
      <c r="L55" s="61">
        <f t="shared" ref="L55" si="67">SUM(L56:L60)</f>
        <v>3800</v>
      </c>
      <c r="M55" s="61">
        <f t="shared" ref="M55:N55" si="68">SUM(M56:M60)</f>
        <v>4500</v>
      </c>
      <c r="N55" s="61">
        <f t="shared" si="68"/>
        <v>3300</v>
      </c>
      <c r="O55" s="61">
        <f>SUM(O56:O60)</f>
        <v>3000</v>
      </c>
      <c r="P55" s="61">
        <f>SUM(P56:P60)</f>
        <v>3000</v>
      </c>
      <c r="Q55" s="188" t="s">
        <v>110</v>
      </c>
      <c r="R55" s="191" t="s">
        <v>122</v>
      </c>
      <c r="S55" s="35"/>
      <c r="T55" s="36"/>
      <c r="U55" s="36"/>
      <c r="V55" s="36"/>
      <c r="W55" s="36"/>
      <c r="X55" s="36"/>
      <c r="Y55" s="36"/>
    </row>
    <row r="56" spans="2:25" ht="63.75" hidden="1" x14ac:dyDescent="0.25">
      <c r="B56" s="198"/>
      <c r="C56" s="186"/>
      <c r="D56" s="62" t="s">
        <v>19</v>
      </c>
      <c r="E56" s="53" t="s">
        <v>134</v>
      </c>
      <c r="F56" s="63">
        <f>F62</f>
        <v>3191.3</v>
      </c>
      <c r="G56" s="61">
        <f>SUM(H56:P56)</f>
        <v>29950</v>
      </c>
      <c r="H56" s="63">
        <f>H62</f>
        <v>3350</v>
      </c>
      <c r="I56" s="63">
        <f t="shared" ref="I56:P56" si="69">I62</f>
        <v>3000</v>
      </c>
      <c r="J56" s="63">
        <f t="shared" si="69"/>
        <v>3000</v>
      </c>
      <c r="K56" s="63">
        <f t="shared" si="69"/>
        <v>3000</v>
      </c>
      <c r="L56" s="63">
        <f t="shared" si="69"/>
        <v>3800</v>
      </c>
      <c r="M56" s="63">
        <f t="shared" si="69"/>
        <v>4500</v>
      </c>
      <c r="N56" s="63">
        <f t="shared" si="69"/>
        <v>3300</v>
      </c>
      <c r="O56" s="63">
        <f t="shared" si="69"/>
        <v>3000</v>
      </c>
      <c r="P56" s="63">
        <f t="shared" si="69"/>
        <v>3000</v>
      </c>
      <c r="Q56" s="189"/>
      <c r="R56" s="192"/>
      <c r="S56" s="35"/>
      <c r="T56" s="36"/>
      <c r="U56" s="36"/>
      <c r="V56" s="36"/>
      <c r="W56" s="36"/>
      <c r="X56" s="36"/>
      <c r="Y56" s="36"/>
    </row>
    <row r="57" spans="2:25" ht="63.75" hidden="1" x14ac:dyDescent="0.25">
      <c r="B57" s="198"/>
      <c r="C57" s="186"/>
      <c r="D57" s="62" t="s">
        <v>20</v>
      </c>
      <c r="E57" s="53"/>
      <c r="F57" s="63">
        <f t="shared" ref="F57:F60" si="70">F63</f>
        <v>0</v>
      </c>
      <c r="G57" s="61">
        <f>SUM(H57:P57)</f>
        <v>0</v>
      </c>
      <c r="H57" s="63">
        <f t="shared" ref="H57:P57" si="71">H63</f>
        <v>0</v>
      </c>
      <c r="I57" s="63">
        <f t="shared" si="71"/>
        <v>0</v>
      </c>
      <c r="J57" s="63">
        <f t="shared" si="71"/>
        <v>0</v>
      </c>
      <c r="K57" s="63">
        <f t="shared" si="71"/>
        <v>0</v>
      </c>
      <c r="L57" s="63">
        <f t="shared" si="71"/>
        <v>0</v>
      </c>
      <c r="M57" s="63">
        <f t="shared" si="71"/>
        <v>0</v>
      </c>
      <c r="N57" s="63">
        <f t="shared" si="71"/>
        <v>0</v>
      </c>
      <c r="O57" s="63">
        <f t="shared" ref="O57" si="72">O63</f>
        <v>0</v>
      </c>
      <c r="P57" s="63">
        <f t="shared" si="71"/>
        <v>0</v>
      </c>
      <c r="Q57" s="189"/>
      <c r="R57" s="192"/>
      <c r="S57" s="35"/>
      <c r="T57" s="36"/>
      <c r="U57" s="36"/>
      <c r="V57" s="36"/>
      <c r="W57" s="36"/>
      <c r="X57" s="36"/>
      <c r="Y57" s="36"/>
    </row>
    <row r="58" spans="2:25" ht="44.25" hidden="1" customHeight="1" x14ac:dyDescent="0.25">
      <c r="B58" s="198"/>
      <c r="C58" s="186"/>
      <c r="D58" s="62" t="s">
        <v>22</v>
      </c>
      <c r="E58" s="53"/>
      <c r="F58" s="63">
        <f t="shared" si="70"/>
        <v>0</v>
      </c>
      <c r="G58" s="61">
        <f>SUM(H58:P58)</f>
        <v>0</v>
      </c>
      <c r="H58" s="63">
        <f t="shared" ref="H58:P58" si="73">H64</f>
        <v>0</v>
      </c>
      <c r="I58" s="63">
        <f t="shared" si="73"/>
        <v>0</v>
      </c>
      <c r="J58" s="63">
        <f t="shared" si="73"/>
        <v>0</v>
      </c>
      <c r="K58" s="63">
        <f t="shared" si="73"/>
        <v>0</v>
      </c>
      <c r="L58" s="63">
        <f t="shared" si="73"/>
        <v>0</v>
      </c>
      <c r="M58" s="63">
        <f t="shared" si="73"/>
        <v>0</v>
      </c>
      <c r="N58" s="63">
        <f t="shared" si="73"/>
        <v>0</v>
      </c>
      <c r="O58" s="63">
        <f t="shared" ref="O58" si="74">O64</f>
        <v>0</v>
      </c>
      <c r="P58" s="63">
        <f t="shared" si="73"/>
        <v>0</v>
      </c>
      <c r="Q58" s="189"/>
      <c r="R58" s="192"/>
      <c r="S58" s="35"/>
      <c r="T58" s="36"/>
      <c r="U58" s="36"/>
      <c r="V58" s="36"/>
      <c r="W58" s="36"/>
      <c r="X58" s="36"/>
      <c r="Y58" s="36"/>
    </row>
    <row r="59" spans="2:25" ht="51" hidden="1" x14ac:dyDescent="0.25">
      <c r="B59" s="198"/>
      <c r="C59" s="186"/>
      <c r="D59" s="62" t="s">
        <v>23</v>
      </c>
      <c r="E59" s="53"/>
      <c r="F59" s="63">
        <f t="shared" si="70"/>
        <v>0</v>
      </c>
      <c r="G59" s="61">
        <f>SUM(H59:P59)</f>
        <v>0</v>
      </c>
      <c r="H59" s="63">
        <f t="shared" ref="H59:P59" si="75">H65</f>
        <v>0</v>
      </c>
      <c r="I59" s="63">
        <f t="shared" si="75"/>
        <v>0</v>
      </c>
      <c r="J59" s="63">
        <f t="shared" si="75"/>
        <v>0</v>
      </c>
      <c r="K59" s="63">
        <f t="shared" si="75"/>
        <v>0</v>
      </c>
      <c r="L59" s="63">
        <f t="shared" si="75"/>
        <v>0</v>
      </c>
      <c r="M59" s="63">
        <f t="shared" si="75"/>
        <v>0</v>
      </c>
      <c r="N59" s="63">
        <f t="shared" si="75"/>
        <v>0</v>
      </c>
      <c r="O59" s="63">
        <f t="shared" ref="O59" si="76">O65</f>
        <v>0</v>
      </c>
      <c r="P59" s="63">
        <f t="shared" si="75"/>
        <v>0</v>
      </c>
      <c r="Q59" s="189"/>
      <c r="R59" s="192"/>
      <c r="S59" s="35"/>
      <c r="T59" s="36"/>
      <c r="U59" s="36"/>
      <c r="V59" s="36"/>
      <c r="W59" s="36"/>
      <c r="X59" s="36"/>
      <c r="Y59" s="36"/>
    </row>
    <row r="60" spans="2:25" ht="27" hidden="1" customHeight="1" x14ac:dyDescent="0.25">
      <c r="B60" s="199"/>
      <c r="C60" s="187"/>
      <c r="D60" s="62" t="s">
        <v>41</v>
      </c>
      <c r="E60" s="53"/>
      <c r="F60" s="63">
        <f t="shared" si="70"/>
        <v>0</v>
      </c>
      <c r="G60" s="61">
        <f>SUM(H60:P60)</f>
        <v>0</v>
      </c>
      <c r="H60" s="63">
        <f>H66</f>
        <v>0</v>
      </c>
      <c r="I60" s="63">
        <f t="shared" ref="I60:J60" si="77">I66</f>
        <v>0</v>
      </c>
      <c r="J60" s="63">
        <f t="shared" si="77"/>
        <v>0</v>
      </c>
      <c r="K60" s="63">
        <f>K66</f>
        <v>0</v>
      </c>
      <c r="L60" s="63">
        <f t="shared" ref="L60:M60" si="78">L66</f>
        <v>0</v>
      </c>
      <c r="M60" s="63">
        <f t="shared" si="78"/>
        <v>0</v>
      </c>
      <c r="N60" s="63">
        <f>N66</f>
        <v>0</v>
      </c>
      <c r="O60" s="63">
        <f>O66</f>
        <v>0</v>
      </c>
      <c r="P60" s="63">
        <f>P66</f>
        <v>0</v>
      </c>
      <c r="Q60" s="190"/>
      <c r="R60" s="193"/>
      <c r="S60" s="35"/>
      <c r="T60" s="36"/>
      <c r="U60" s="36"/>
      <c r="V60" s="36"/>
      <c r="W60" s="36"/>
      <c r="X60" s="36"/>
      <c r="Y60" s="36"/>
    </row>
    <row r="61" spans="2:25" ht="32.25" customHeight="1" x14ac:dyDescent="0.25">
      <c r="B61" s="182" t="s">
        <v>139</v>
      </c>
      <c r="C61" s="185" t="s">
        <v>204</v>
      </c>
      <c r="D61" s="62" t="s">
        <v>17</v>
      </c>
      <c r="E61" s="53" t="s">
        <v>134</v>
      </c>
      <c r="F61" s="60">
        <f>SUM(F62:F66)</f>
        <v>3191.3</v>
      </c>
      <c r="G61" s="61">
        <f>SUM(G62:G66)</f>
        <v>29950</v>
      </c>
      <c r="H61" s="61">
        <f t="shared" ref="H61" si="79">SUM(H62:H66)</f>
        <v>3350</v>
      </c>
      <c r="I61" s="61">
        <f t="shared" ref="I61" si="80">SUM(I62:I66)</f>
        <v>3000</v>
      </c>
      <c r="J61" s="61">
        <f t="shared" ref="J61" si="81">SUM(J62:J66)</f>
        <v>3000</v>
      </c>
      <c r="K61" s="61">
        <f t="shared" ref="K61" si="82">SUM(K62:K66)</f>
        <v>3000</v>
      </c>
      <c r="L61" s="61">
        <f t="shared" ref="L61" si="83">SUM(L62:L66)</f>
        <v>3800</v>
      </c>
      <c r="M61" s="61">
        <f t="shared" ref="M61:N61" si="84">SUM(M62:M66)</f>
        <v>4500</v>
      </c>
      <c r="N61" s="61">
        <f t="shared" si="84"/>
        <v>3300</v>
      </c>
      <c r="O61" s="61">
        <f>SUM(O62:O66)</f>
        <v>3000</v>
      </c>
      <c r="P61" s="61">
        <f>SUM(P62:P66)</f>
        <v>3000</v>
      </c>
      <c r="Q61" s="188" t="s">
        <v>110</v>
      </c>
      <c r="R61" s="191" t="s">
        <v>157</v>
      </c>
      <c r="S61" s="35"/>
      <c r="T61" s="36"/>
      <c r="U61" s="36"/>
      <c r="V61" s="36"/>
      <c r="W61" s="36"/>
      <c r="X61" s="36"/>
      <c r="Y61" s="36"/>
    </row>
    <row r="62" spans="2:25" ht="63.75" x14ac:dyDescent="0.25">
      <c r="B62" s="183"/>
      <c r="C62" s="186"/>
      <c r="D62" s="62" t="s">
        <v>19</v>
      </c>
      <c r="E62" s="53" t="s">
        <v>134</v>
      </c>
      <c r="F62" s="53">
        <v>3191.3</v>
      </c>
      <c r="G62" s="61">
        <f>SUM(H62:P62)</f>
        <v>29950</v>
      </c>
      <c r="H62" s="65">
        <v>3350</v>
      </c>
      <c r="I62" s="65">
        <v>3000</v>
      </c>
      <c r="J62" s="65">
        <v>3000</v>
      </c>
      <c r="K62" s="65">
        <v>3000</v>
      </c>
      <c r="L62" s="65">
        <v>3800</v>
      </c>
      <c r="M62" s="63">
        <v>4500</v>
      </c>
      <c r="N62" s="63">
        <v>3300</v>
      </c>
      <c r="O62" s="63">
        <v>3000</v>
      </c>
      <c r="P62" s="63">
        <v>3000</v>
      </c>
      <c r="Q62" s="189"/>
      <c r="R62" s="192"/>
      <c r="S62" s="35"/>
      <c r="T62" s="36"/>
      <c r="U62" s="36"/>
      <c r="V62" s="36"/>
      <c r="W62" s="36"/>
      <c r="X62" s="36"/>
      <c r="Y62" s="36"/>
    </row>
    <row r="63" spans="2:25" ht="63.75" x14ac:dyDescent="0.25">
      <c r="B63" s="183"/>
      <c r="C63" s="186"/>
      <c r="D63" s="62" t="s">
        <v>20</v>
      </c>
      <c r="E63" s="53"/>
      <c r="F63" s="53"/>
      <c r="G63" s="61">
        <f>SUM(H63:P63)</f>
        <v>0</v>
      </c>
      <c r="H63" s="53"/>
      <c r="I63" s="53"/>
      <c r="J63" s="53"/>
      <c r="K63" s="53"/>
      <c r="L63" s="53"/>
      <c r="M63" s="53"/>
      <c r="N63" s="53"/>
      <c r="O63" s="53"/>
      <c r="P63" s="53"/>
      <c r="Q63" s="189"/>
      <c r="R63" s="192"/>
      <c r="S63" s="35"/>
      <c r="T63" s="36"/>
      <c r="U63" s="36"/>
      <c r="V63" s="36"/>
      <c r="W63" s="36"/>
      <c r="X63" s="36"/>
      <c r="Y63" s="36"/>
    </row>
    <row r="64" spans="2:25" ht="38.25" x14ac:dyDescent="0.25">
      <c r="B64" s="183"/>
      <c r="C64" s="186"/>
      <c r="D64" s="62" t="s">
        <v>22</v>
      </c>
      <c r="E64" s="53"/>
      <c r="F64" s="53"/>
      <c r="G64" s="61">
        <f>SUM(H64:P64)</f>
        <v>0</v>
      </c>
      <c r="H64" s="53"/>
      <c r="I64" s="53"/>
      <c r="J64" s="53"/>
      <c r="K64" s="53"/>
      <c r="L64" s="53"/>
      <c r="M64" s="53"/>
      <c r="N64" s="53"/>
      <c r="O64" s="53"/>
      <c r="P64" s="53"/>
      <c r="Q64" s="189"/>
      <c r="R64" s="192"/>
      <c r="S64" s="35"/>
      <c r="T64" s="36"/>
      <c r="U64" s="36"/>
      <c r="V64" s="36"/>
      <c r="W64" s="36"/>
      <c r="X64" s="36"/>
      <c r="Y64" s="36"/>
    </row>
    <row r="65" spans="2:25" ht="51" x14ac:dyDescent="0.25">
      <c r="B65" s="183"/>
      <c r="C65" s="186"/>
      <c r="D65" s="62" t="s">
        <v>23</v>
      </c>
      <c r="E65" s="53"/>
      <c r="F65" s="53"/>
      <c r="G65" s="61">
        <f>SUM(H65:P65)</f>
        <v>0</v>
      </c>
      <c r="H65" s="53"/>
      <c r="I65" s="53"/>
      <c r="J65" s="53"/>
      <c r="K65" s="53"/>
      <c r="L65" s="53"/>
      <c r="M65" s="53"/>
      <c r="N65" s="53"/>
      <c r="O65" s="53"/>
      <c r="P65" s="53"/>
      <c r="Q65" s="189"/>
      <c r="R65" s="192"/>
      <c r="S65" s="35"/>
      <c r="T65" s="36"/>
      <c r="U65" s="36"/>
      <c r="V65" s="36"/>
      <c r="W65" s="36"/>
      <c r="X65" s="36"/>
      <c r="Y65" s="36"/>
    </row>
    <row r="66" spans="2:25" ht="32.25" customHeight="1" x14ac:dyDescent="0.25">
      <c r="B66" s="184"/>
      <c r="C66" s="187"/>
      <c r="D66" s="62" t="s">
        <v>41</v>
      </c>
      <c r="E66" s="53"/>
      <c r="F66" s="53"/>
      <c r="G66" s="61">
        <f>SUM(H66:P66)</f>
        <v>0</v>
      </c>
      <c r="H66" s="53"/>
      <c r="I66" s="53"/>
      <c r="J66" s="53"/>
      <c r="K66" s="53"/>
      <c r="L66" s="53"/>
      <c r="M66" s="53"/>
      <c r="N66" s="53"/>
      <c r="O66" s="53"/>
      <c r="P66" s="53"/>
      <c r="Q66" s="190"/>
      <c r="R66" s="193"/>
      <c r="S66" s="35"/>
      <c r="T66" s="36"/>
      <c r="U66" s="36"/>
      <c r="V66" s="36"/>
      <c r="W66" s="36"/>
      <c r="X66" s="36"/>
      <c r="Y66" s="36"/>
    </row>
    <row r="67" spans="2:25" ht="32.25" customHeight="1" x14ac:dyDescent="0.25">
      <c r="B67" s="182" t="s">
        <v>140</v>
      </c>
      <c r="C67" s="185" t="s">
        <v>205</v>
      </c>
      <c r="D67" s="62" t="s">
        <v>17</v>
      </c>
      <c r="E67" s="53" t="s">
        <v>137</v>
      </c>
      <c r="F67" s="60">
        <f>SUM(F68:F72)</f>
        <v>0</v>
      </c>
      <c r="G67" s="61">
        <f>SUM(G68:G72)</f>
        <v>600</v>
      </c>
      <c r="H67" s="61">
        <f t="shared" ref="H67:N67" si="85">SUM(H68:H72)</f>
        <v>0</v>
      </c>
      <c r="I67" s="61">
        <f t="shared" si="85"/>
        <v>0</v>
      </c>
      <c r="J67" s="61">
        <f t="shared" si="85"/>
        <v>0</v>
      </c>
      <c r="K67" s="61">
        <f t="shared" si="85"/>
        <v>0</v>
      </c>
      <c r="L67" s="61">
        <f t="shared" si="85"/>
        <v>0</v>
      </c>
      <c r="M67" s="61">
        <f t="shared" si="85"/>
        <v>150</v>
      </c>
      <c r="N67" s="61">
        <f t="shared" si="85"/>
        <v>150</v>
      </c>
      <c r="O67" s="61">
        <f>SUM(O68:O72)</f>
        <v>150</v>
      </c>
      <c r="P67" s="61">
        <f>SUM(P68:P72)</f>
        <v>150</v>
      </c>
      <c r="Q67" s="188" t="s">
        <v>110</v>
      </c>
      <c r="R67" s="191" t="s">
        <v>158</v>
      </c>
      <c r="S67" s="35"/>
      <c r="T67" s="36"/>
      <c r="U67" s="36"/>
      <c r="V67" s="36"/>
      <c r="W67" s="36"/>
      <c r="X67" s="36"/>
      <c r="Y67" s="36"/>
    </row>
    <row r="68" spans="2:25" ht="63.75" x14ac:dyDescent="0.25">
      <c r="B68" s="183"/>
      <c r="C68" s="186"/>
      <c r="D68" s="62" t="s">
        <v>19</v>
      </c>
      <c r="E68" s="53" t="s">
        <v>137</v>
      </c>
      <c r="F68" s="53">
        <v>0</v>
      </c>
      <c r="G68" s="61">
        <f>SUM(H68:P68)</f>
        <v>600</v>
      </c>
      <c r="H68" s="65"/>
      <c r="I68" s="65"/>
      <c r="J68" s="65"/>
      <c r="K68" s="65"/>
      <c r="L68" s="65"/>
      <c r="M68" s="63">
        <v>150</v>
      </c>
      <c r="N68" s="63">
        <v>150</v>
      </c>
      <c r="O68" s="63">
        <v>150</v>
      </c>
      <c r="P68" s="63">
        <v>150</v>
      </c>
      <c r="Q68" s="189"/>
      <c r="R68" s="192"/>
      <c r="S68" s="35"/>
      <c r="T68" s="36"/>
      <c r="U68" s="36"/>
      <c r="V68" s="36"/>
      <c r="W68" s="36"/>
      <c r="X68" s="36"/>
      <c r="Y68" s="36"/>
    </row>
    <row r="69" spans="2:25" ht="63.75" x14ac:dyDescent="0.25">
      <c r="B69" s="183"/>
      <c r="C69" s="186"/>
      <c r="D69" s="62" t="s">
        <v>20</v>
      </c>
      <c r="E69" s="53"/>
      <c r="F69" s="53"/>
      <c r="G69" s="61">
        <f>SUM(H69:P69)</f>
        <v>0</v>
      </c>
      <c r="H69" s="53"/>
      <c r="I69" s="53"/>
      <c r="J69" s="53"/>
      <c r="K69" s="53"/>
      <c r="L69" s="53"/>
      <c r="M69" s="53"/>
      <c r="N69" s="53"/>
      <c r="O69" s="53"/>
      <c r="P69" s="53"/>
      <c r="Q69" s="189"/>
      <c r="R69" s="192"/>
      <c r="S69" s="35"/>
      <c r="T69" s="36"/>
      <c r="U69" s="36"/>
      <c r="V69" s="36"/>
      <c r="W69" s="36"/>
      <c r="X69" s="36"/>
      <c r="Y69" s="36"/>
    </row>
    <row r="70" spans="2:25" ht="38.25" x14ac:dyDescent="0.25">
      <c r="B70" s="183"/>
      <c r="C70" s="186"/>
      <c r="D70" s="62" t="s">
        <v>22</v>
      </c>
      <c r="E70" s="53"/>
      <c r="F70" s="53"/>
      <c r="G70" s="61">
        <f>SUM(H70:P70)</f>
        <v>0</v>
      </c>
      <c r="H70" s="53"/>
      <c r="I70" s="53"/>
      <c r="J70" s="53"/>
      <c r="K70" s="53"/>
      <c r="L70" s="53"/>
      <c r="M70" s="53"/>
      <c r="N70" s="53"/>
      <c r="O70" s="53"/>
      <c r="P70" s="53"/>
      <c r="Q70" s="189"/>
      <c r="R70" s="192"/>
      <c r="S70" s="35"/>
      <c r="T70" s="36"/>
      <c r="U70" s="36"/>
      <c r="V70" s="36"/>
      <c r="W70" s="36"/>
      <c r="X70" s="36"/>
      <c r="Y70" s="36"/>
    </row>
    <row r="71" spans="2:25" ht="51" x14ac:dyDescent="0.25">
      <c r="B71" s="183"/>
      <c r="C71" s="186"/>
      <c r="D71" s="62" t="s">
        <v>23</v>
      </c>
      <c r="E71" s="53"/>
      <c r="F71" s="53"/>
      <c r="G71" s="61">
        <f>SUM(H71:P71)</f>
        <v>0</v>
      </c>
      <c r="H71" s="53"/>
      <c r="I71" s="53"/>
      <c r="J71" s="53"/>
      <c r="K71" s="53"/>
      <c r="L71" s="53"/>
      <c r="M71" s="53"/>
      <c r="N71" s="53"/>
      <c r="O71" s="53"/>
      <c r="P71" s="53"/>
      <c r="Q71" s="189"/>
      <c r="R71" s="192"/>
      <c r="S71" s="35"/>
      <c r="T71" s="36"/>
      <c r="U71" s="36"/>
      <c r="V71" s="36"/>
      <c r="W71" s="36"/>
      <c r="X71" s="36"/>
      <c r="Y71" s="36"/>
    </row>
    <row r="72" spans="2:25" ht="32.25" customHeight="1" x14ac:dyDescent="0.25">
      <c r="B72" s="184"/>
      <c r="C72" s="187"/>
      <c r="D72" s="62" t="s">
        <v>41</v>
      </c>
      <c r="E72" s="53"/>
      <c r="F72" s="53"/>
      <c r="G72" s="61">
        <f>SUM(H72:P72)</f>
        <v>0</v>
      </c>
      <c r="H72" s="53"/>
      <c r="I72" s="53"/>
      <c r="J72" s="53"/>
      <c r="K72" s="53"/>
      <c r="L72" s="53"/>
      <c r="M72" s="53"/>
      <c r="N72" s="53"/>
      <c r="O72" s="53"/>
      <c r="P72" s="53"/>
      <c r="Q72" s="190"/>
      <c r="R72" s="193"/>
      <c r="S72" s="35"/>
      <c r="T72" s="36"/>
      <c r="U72" s="36"/>
      <c r="V72" s="36"/>
      <c r="W72" s="36"/>
      <c r="X72" s="36"/>
      <c r="Y72" s="36"/>
    </row>
    <row r="73" spans="2:25" ht="23.25" customHeight="1" x14ac:dyDescent="0.25">
      <c r="B73" s="197" t="s">
        <v>26</v>
      </c>
      <c r="C73" s="185" t="s">
        <v>185</v>
      </c>
      <c r="D73" s="62" t="s">
        <v>17</v>
      </c>
      <c r="E73" s="53" t="s">
        <v>51</v>
      </c>
      <c r="F73" s="60">
        <f>SUM(F74:F78)</f>
        <v>0</v>
      </c>
      <c r="G73" s="61">
        <f>SUM(G74:G78)</f>
        <v>5114.1000000000004</v>
      </c>
      <c r="H73" s="61">
        <f t="shared" ref="H73" si="86">SUM(H74:H78)</f>
        <v>0</v>
      </c>
      <c r="I73" s="61">
        <f t="shared" ref="I73" si="87">SUM(I74:I78)</f>
        <v>0</v>
      </c>
      <c r="J73" s="61">
        <f t="shared" ref="J73" si="88">SUM(J74:J78)</f>
        <v>2854.6000000000004</v>
      </c>
      <c r="K73" s="61">
        <f t="shared" ref="K73" si="89">SUM(K74:K78)</f>
        <v>1670.1</v>
      </c>
      <c r="L73" s="61">
        <f t="shared" ref="L73" si="90">SUM(L74:L78)</f>
        <v>37.4</v>
      </c>
      <c r="M73" s="61">
        <f t="shared" ref="M73:N73" si="91">SUM(M74:M78)</f>
        <v>0</v>
      </c>
      <c r="N73" s="61">
        <f t="shared" si="91"/>
        <v>552</v>
      </c>
      <c r="O73" s="61">
        <f>SUM(O74:O78)</f>
        <v>0</v>
      </c>
      <c r="P73" s="61">
        <f>SUM(P74:P78)</f>
        <v>0</v>
      </c>
      <c r="Q73" s="188" t="s">
        <v>18</v>
      </c>
      <c r="R73" s="191" t="s">
        <v>206</v>
      </c>
      <c r="S73" s="35"/>
      <c r="T73" s="36"/>
      <c r="U73" s="36"/>
      <c r="V73" s="36"/>
      <c r="W73" s="36"/>
      <c r="X73" s="36"/>
      <c r="Y73" s="36"/>
    </row>
    <row r="74" spans="2:25" ht="68.25" customHeight="1" x14ac:dyDescent="0.25">
      <c r="B74" s="198"/>
      <c r="C74" s="186"/>
      <c r="D74" s="62" t="s">
        <v>19</v>
      </c>
      <c r="E74" s="53" t="s">
        <v>51</v>
      </c>
      <c r="F74" s="63">
        <f>F80</f>
        <v>0</v>
      </c>
      <c r="G74" s="61">
        <f>SUM(H74:P74)</f>
        <v>5114.1000000000004</v>
      </c>
      <c r="H74" s="63">
        <f>H80+H92+H104+H134+H140+H146</f>
        <v>0</v>
      </c>
      <c r="I74" s="63">
        <f t="shared" ref="I74:P74" si="92">I80+I92+I104+I134+I140+I146</f>
        <v>0</v>
      </c>
      <c r="J74" s="63">
        <f t="shared" si="92"/>
        <v>2854.6000000000004</v>
      </c>
      <c r="K74" s="63">
        <f>K80+K92+K104+K134+K140+K146</f>
        <v>1670.1</v>
      </c>
      <c r="L74" s="63">
        <f t="shared" si="92"/>
        <v>37.4</v>
      </c>
      <c r="M74" s="63">
        <f t="shared" si="92"/>
        <v>0</v>
      </c>
      <c r="N74" s="63">
        <f t="shared" si="92"/>
        <v>552</v>
      </c>
      <c r="O74" s="63">
        <f t="shared" si="92"/>
        <v>0</v>
      </c>
      <c r="P74" s="63">
        <f t="shared" si="92"/>
        <v>0</v>
      </c>
      <c r="Q74" s="189"/>
      <c r="R74" s="192"/>
      <c r="S74" s="35"/>
      <c r="T74" s="36"/>
      <c r="U74" s="36"/>
      <c r="V74" s="36"/>
      <c r="W74" s="36"/>
      <c r="X74" s="36"/>
      <c r="Y74" s="36"/>
    </row>
    <row r="75" spans="2:25" ht="68.25" customHeight="1" x14ac:dyDescent="0.25">
      <c r="B75" s="198"/>
      <c r="C75" s="186"/>
      <c r="D75" s="62" t="s">
        <v>20</v>
      </c>
      <c r="E75" s="53"/>
      <c r="F75" s="63">
        <f t="shared" ref="F75:F78" si="93">F81</f>
        <v>0</v>
      </c>
      <c r="G75" s="61">
        <f>SUM(H75:P75)</f>
        <v>0</v>
      </c>
      <c r="H75" s="63">
        <f t="shared" ref="H75:P75" si="94">H81+H93+H105+H135+H141+H147</f>
        <v>0</v>
      </c>
      <c r="I75" s="63">
        <f t="shared" si="94"/>
        <v>0</v>
      </c>
      <c r="J75" s="63">
        <f t="shared" si="94"/>
        <v>0</v>
      </c>
      <c r="K75" s="63">
        <f t="shared" si="94"/>
        <v>0</v>
      </c>
      <c r="L75" s="63">
        <f t="shared" si="94"/>
        <v>0</v>
      </c>
      <c r="M75" s="63">
        <f t="shared" si="94"/>
        <v>0</v>
      </c>
      <c r="N75" s="63">
        <f t="shared" si="94"/>
        <v>0</v>
      </c>
      <c r="O75" s="63">
        <f t="shared" si="94"/>
        <v>0</v>
      </c>
      <c r="P75" s="63">
        <f t="shared" si="94"/>
        <v>0</v>
      </c>
      <c r="Q75" s="189"/>
      <c r="R75" s="192"/>
      <c r="S75" s="35"/>
      <c r="T75" s="36"/>
      <c r="U75" s="36"/>
      <c r="V75" s="36"/>
      <c r="W75" s="36"/>
      <c r="X75" s="36"/>
      <c r="Y75" s="36"/>
    </row>
    <row r="76" spans="2:25" ht="45.75" customHeight="1" x14ac:dyDescent="0.25">
      <c r="B76" s="198"/>
      <c r="C76" s="186"/>
      <c r="D76" s="62" t="s">
        <v>22</v>
      </c>
      <c r="E76" s="53"/>
      <c r="F76" s="63">
        <f t="shared" si="93"/>
        <v>0</v>
      </c>
      <c r="G76" s="61">
        <f>SUM(H76:P76)</f>
        <v>0</v>
      </c>
      <c r="H76" s="63">
        <f t="shared" ref="H76:P76" si="95">H82+H94+H106+H136+H142+H148</f>
        <v>0</v>
      </c>
      <c r="I76" s="63">
        <f t="shared" si="95"/>
        <v>0</v>
      </c>
      <c r="J76" s="63">
        <f t="shared" si="95"/>
        <v>0</v>
      </c>
      <c r="K76" s="63">
        <f t="shared" si="95"/>
        <v>0</v>
      </c>
      <c r="L76" s="63">
        <f t="shared" si="95"/>
        <v>0</v>
      </c>
      <c r="M76" s="63">
        <f t="shared" si="95"/>
        <v>0</v>
      </c>
      <c r="N76" s="63">
        <f t="shared" si="95"/>
        <v>0</v>
      </c>
      <c r="O76" s="63">
        <f t="shared" si="95"/>
        <v>0</v>
      </c>
      <c r="P76" s="63">
        <f t="shared" si="95"/>
        <v>0</v>
      </c>
      <c r="Q76" s="189"/>
      <c r="R76" s="192"/>
      <c r="S76" s="35"/>
      <c r="T76" s="36"/>
      <c r="U76" s="36"/>
      <c r="V76" s="36"/>
      <c r="W76" s="36"/>
      <c r="X76" s="36"/>
      <c r="Y76" s="36"/>
    </row>
    <row r="77" spans="2:25" ht="53.25" customHeight="1" x14ac:dyDescent="0.25">
      <c r="B77" s="198"/>
      <c r="C77" s="186"/>
      <c r="D77" s="62" t="s">
        <v>23</v>
      </c>
      <c r="E77" s="53"/>
      <c r="F77" s="63">
        <f t="shared" si="93"/>
        <v>0</v>
      </c>
      <c r="G77" s="61">
        <f>SUM(H77:P77)</f>
        <v>0</v>
      </c>
      <c r="H77" s="63">
        <f t="shared" ref="H77:P77" si="96">H83+H95+H107+H137+H143+H149</f>
        <v>0</v>
      </c>
      <c r="I77" s="63">
        <f t="shared" si="96"/>
        <v>0</v>
      </c>
      <c r="J77" s="63">
        <f t="shared" si="96"/>
        <v>0</v>
      </c>
      <c r="K77" s="63">
        <f t="shared" si="96"/>
        <v>0</v>
      </c>
      <c r="L77" s="63">
        <f t="shared" si="96"/>
        <v>0</v>
      </c>
      <c r="M77" s="63">
        <f t="shared" si="96"/>
        <v>0</v>
      </c>
      <c r="N77" s="63">
        <f t="shared" si="96"/>
        <v>0</v>
      </c>
      <c r="O77" s="63">
        <f t="shared" si="96"/>
        <v>0</v>
      </c>
      <c r="P77" s="63">
        <f t="shared" si="96"/>
        <v>0</v>
      </c>
      <c r="Q77" s="189"/>
      <c r="R77" s="192"/>
      <c r="S77" s="35"/>
      <c r="T77" s="36"/>
      <c r="U77" s="36"/>
      <c r="V77" s="36"/>
      <c r="W77" s="36"/>
      <c r="X77" s="36"/>
      <c r="Y77" s="36"/>
    </row>
    <row r="78" spans="2:25" ht="26.25" customHeight="1" x14ac:dyDescent="0.25">
      <c r="B78" s="199"/>
      <c r="C78" s="187"/>
      <c r="D78" s="62" t="s">
        <v>41</v>
      </c>
      <c r="E78" s="53"/>
      <c r="F78" s="63">
        <f t="shared" si="93"/>
        <v>0</v>
      </c>
      <c r="G78" s="61">
        <f>SUM(H78:P78)</f>
        <v>0</v>
      </c>
      <c r="H78" s="63">
        <f t="shared" ref="H78:P78" si="97">H84+H96+H108+H138+H144+H150</f>
        <v>0</v>
      </c>
      <c r="I78" s="63">
        <f t="shared" si="97"/>
        <v>0</v>
      </c>
      <c r="J78" s="63">
        <f t="shared" si="97"/>
        <v>0</v>
      </c>
      <c r="K78" s="63">
        <f t="shared" si="97"/>
        <v>0</v>
      </c>
      <c r="L78" s="63">
        <f t="shared" si="97"/>
        <v>0</v>
      </c>
      <c r="M78" s="63">
        <f t="shared" si="97"/>
        <v>0</v>
      </c>
      <c r="N78" s="63">
        <f t="shared" si="97"/>
        <v>0</v>
      </c>
      <c r="O78" s="63">
        <f t="shared" si="97"/>
        <v>0</v>
      </c>
      <c r="P78" s="63">
        <f t="shared" si="97"/>
        <v>0</v>
      </c>
      <c r="Q78" s="190"/>
      <c r="R78" s="193"/>
      <c r="S78" s="35"/>
      <c r="T78" s="36"/>
      <c r="U78" s="36"/>
      <c r="V78" s="36"/>
      <c r="W78" s="36"/>
      <c r="X78" s="36"/>
      <c r="Y78" s="36"/>
    </row>
    <row r="79" spans="2:25" ht="24.75" customHeight="1" x14ac:dyDescent="0.25">
      <c r="B79" s="182" t="s">
        <v>44</v>
      </c>
      <c r="C79" s="185" t="s">
        <v>207</v>
      </c>
      <c r="D79" s="62" t="s">
        <v>17</v>
      </c>
      <c r="E79" s="53" t="s">
        <v>51</v>
      </c>
      <c r="F79" s="60">
        <f>SUM(F80:F84)</f>
        <v>0</v>
      </c>
      <c r="G79" s="61">
        <f>SUM(G80:G84)</f>
        <v>2929.2</v>
      </c>
      <c r="H79" s="61">
        <f t="shared" ref="H79" si="98">SUM(H80:H84)</f>
        <v>0</v>
      </c>
      <c r="I79" s="61">
        <f t="shared" ref="I79" si="99">SUM(I80:I84)</f>
        <v>0</v>
      </c>
      <c r="J79" s="61">
        <f t="shared" ref="J79" si="100">SUM(J80:J84)</f>
        <v>1830.2</v>
      </c>
      <c r="K79" s="61">
        <f t="shared" ref="K79" si="101">SUM(K80:K84)</f>
        <v>1099</v>
      </c>
      <c r="L79" s="61">
        <f t="shared" ref="L79" si="102">SUM(L80:L84)</f>
        <v>0</v>
      </c>
      <c r="M79" s="61">
        <f t="shared" ref="M79" si="103">SUM(M80:M84)</f>
        <v>0</v>
      </c>
      <c r="N79" s="61">
        <f>SUM(N80:N84)</f>
        <v>0</v>
      </c>
      <c r="O79" s="61">
        <f>SUM(O80:O84)</f>
        <v>0</v>
      </c>
      <c r="P79" s="61">
        <f>SUM(P80:P84)</f>
        <v>0</v>
      </c>
      <c r="Q79" s="188" t="s">
        <v>18</v>
      </c>
      <c r="R79" s="191" t="s">
        <v>30</v>
      </c>
      <c r="S79" s="35"/>
      <c r="T79" s="36"/>
      <c r="U79" s="36"/>
      <c r="V79" s="36"/>
      <c r="W79" s="36"/>
      <c r="X79" s="36"/>
      <c r="Y79" s="36"/>
    </row>
    <row r="80" spans="2:25" ht="63.75" x14ac:dyDescent="0.25">
      <c r="B80" s="183"/>
      <c r="C80" s="186"/>
      <c r="D80" s="62" t="s">
        <v>19</v>
      </c>
      <c r="E80" s="53" t="s">
        <v>51</v>
      </c>
      <c r="F80" s="53"/>
      <c r="G80" s="61">
        <f>SUM(H80:P80)</f>
        <v>2929.2</v>
      </c>
      <c r="H80" s="53"/>
      <c r="I80" s="53"/>
      <c r="J80" s="53">
        <v>1830.2</v>
      </c>
      <c r="K80" s="65">
        <v>1099</v>
      </c>
      <c r="L80" s="53"/>
      <c r="M80" s="53"/>
      <c r="N80" s="53"/>
      <c r="O80" s="53"/>
      <c r="P80" s="53"/>
      <c r="Q80" s="189"/>
      <c r="R80" s="192"/>
      <c r="S80" s="35"/>
      <c r="T80" s="36"/>
      <c r="U80" s="36"/>
      <c r="V80" s="36"/>
      <c r="W80" s="36"/>
      <c r="X80" s="36"/>
      <c r="Y80" s="36"/>
    </row>
    <row r="81" spans="2:25" ht="69.75" customHeight="1" x14ac:dyDescent="0.25">
      <c r="B81" s="183"/>
      <c r="C81" s="186"/>
      <c r="D81" s="62" t="s">
        <v>20</v>
      </c>
      <c r="E81" s="53"/>
      <c r="F81" s="53"/>
      <c r="G81" s="61">
        <f>SUM(H81:P81)</f>
        <v>0</v>
      </c>
      <c r="H81" s="53"/>
      <c r="I81" s="53"/>
      <c r="J81" s="53"/>
      <c r="K81" s="53"/>
      <c r="L81" s="53"/>
      <c r="M81" s="53"/>
      <c r="N81" s="53"/>
      <c r="O81" s="53"/>
      <c r="P81" s="53"/>
      <c r="Q81" s="189"/>
      <c r="R81" s="192"/>
      <c r="S81" s="35"/>
      <c r="T81" s="36"/>
      <c r="U81" s="36"/>
      <c r="V81" s="36"/>
      <c r="W81" s="36"/>
      <c r="X81" s="36"/>
      <c r="Y81" s="36"/>
    </row>
    <row r="82" spans="2:25" ht="44.25" customHeight="1" x14ac:dyDescent="0.25">
      <c r="B82" s="183"/>
      <c r="C82" s="186"/>
      <c r="D82" s="62" t="s">
        <v>22</v>
      </c>
      <c r="E82" s="53"/>
      <c r="F82" s="53"/>
      <c r="G82" s="61">
        <f>SUM(H82:P82)</f>
        <v>0</v>
      </c>
      <c r="H82" s="53"/>
      <c r="I82" s="53"/>
      <c r="J82" s="53"/>
      <c r="K82" s="53"/>
      <c r="L82" s="53"/>
      <c r="M82" s="53"/>
      <c r="N82" s="53"/>
      <c r="O82" s="53"/>
      <c r="P82" s="53"/>
      <c r="Q82" s="189"/>
      <c r="R82" s="192"/>
      <c r="S82" s="35"/>
      <c r="T82" s="36"/>
      <c r="U82" s="36"/>
      <c r="V82" s="36"/>
      <c r="W82" s="36"/>
      <c r="X82" s="36"/>
      <c r="Y82" s="36"/>
    </row>
    <row r="83" spans="2:25" ht="56.25" customHeight="1" x14ac:dyDescent="0.25">
      <c r="B83" s="183"/>
      <c r="C83" s="186"/>
      <c r="D83" s="62" t="s">
        <v>23</v>
      </c>
      <c r="E83" s="53"/>
      <c r="F83" s="53"/>
      <c r="G83" s="61">
        <f>SUM(H83:P83)</f>
        <v>0</v>
      </c>
      <c r="H83" s="53"/>
      <c r="I83" s="53"/>
      <c r="J83" s="53"/>
      <c r="K83" s="53"/>
      <c r="L83" s="53"/>
      <c r="M83" s="53"/>
      <c r="N83" s="53"/>
      <c r="O83" s="53"/>
      <c r="P83" s="53"/>
      <c r="Q83" s="189"/>
      <c r="R83" s="192"/>
      <c r="S83" s="35"/>
      <c r="T83" s="36"/>
      <c r="U83" s="36"/>
      <c r="V83" s="36"/>
      <c r="W83" s="36"/>
      <c r="X83" s="36"/>
      <c r="Y83" s="36"/>
    </row>
    <row r="84" spans="2:25" ht="23.25" customHeight="1" x14ac:dyDescent="0.25">
      <c r="B84" s="184"/>
      <c r="C84" s="187"/>
      <c r="D84" s="62" t="s">
        <v>41</v>
      </c>
      <c r="E84" s="53"/>
      <c r="F84" s="53"/>
      <c r="G84" s="61">
        <f>SUM(H84:P84)</f>
        <v>0</v>
      </c>
      <c r="H84" s="53"/>
      <c r="I84" s="53"/>
      <c r="J84" s="53"/>
      <c r="K84" s="53"/>
      <c r="L84" s="53"/>
      <c r="M84" s="53"/>
      <c r="N84" s="53"/>
      <c r="O84" s="53"/>
      <c r="P84" s="53"/>
      <c r="Q84" s="190"/>
      <c r="R84" s="193"/>
      <c r="S84" s="35"/>
      <c r="T84" s="36"/>
      <c r="U84" s="36"/>
      <c r="V84" s="36"/>
      <c r="W84" s="36"/>
      <c r="X84" s="36"/>
      <c r="Y84" s="36"/>
    </row>
    <row r="85" spans="2:25" ht="21" hidden="1" customHeight="1" x14ac:dyDescent="0.25">
      <c r="B85" s="197" t="s">
        <v>31</v>
      </c>
      <c r="C85" s="185" t="s">
        <v>208</v>
      </c>
      <c r="D85" s="62" t="s">
        <v>17</v>
      </c>
      <c r="E85" s="53" t="s">
        <v>29</v>
      </c>
      <c r="F85" s="60">
        <f>SUM(F86:F90)</f>
        <v>0</v>
      </c>
      <c r="G85" s="61">
        <f>SUM(G86:G90)</f>
        <v>1024.4000000000001</v>
      </c>
      <c r="H85" s="61">
        <f t="shared" ref="H85" si="104">SUM(H86:H90)</f>
        <v>0</v>
      </c>
      <c r="I85" s="61">
        <f t="shared" ref="I85" si="105">SUM(I86:I90)</f>
        <v>0</v>
      </c>
      <c r="J85" s="61">
        <f t="shared" ref="J85" si="106">SUM(J86:J90)</f>
        <v>1024.4000000000001</v>
      </c>
      <c r="K85" s="61">
        <f t="shared" ref="K85" si="107">SUM(K86:K90)</f>
        <v>0</v>
      </c>
      <c r="L85" s="61">
        <f t="shared" ref="L85" si="108">SUM(L86:L90)</f>
        <v>0</v>
      </c>
      <c r="M85" s="61">
        <f t="shared" ref="M85:N85" si="109">SUM(M86:M90)</f>
        <v>0</v>
      </c>
      <c r="N85" s="61">
        <f t="shared" si="109"/>
        <v>0</v>
      </c>
      <c r="O85" s="61">
        <f>SUM(O86:O90)</f>
        <v>0</v>
      </c>
      <c r="P85" s="61">
        <f>SUM(P86:P90)</f>
        <v>0</v>
      </c>
      <c r="Q85" s="188" t="s">
        <v>18</v>
      </c>
      <c r="R85" s="191" t="s">
        <v>32</v>
      </c>
      <c r="S85" s="35"/>
      <c r="T85" s="36"/>
      <c r="U85" s="36"/>
      <c r="V85" s="36"/>
      <c r="W85" s="36"/>
      <c r="X85" s="36"/>
      <c r="Y85" s="36"/>
    </row>
    <row r="86" spans="2:25" ht="66.75" hidden="1" customHeight="1" x14ac:dyDescent="0.25">
      <c r="B86" s="198"/>
      <c r="C86" s="186"/>
      <c r="D86" s="62" t="s">
        <v>19</v>
      </c>
      <c r="E86" s="53" t="s">
        <v>29</v>
      </c>
      <c r="F86" s="63">
        <f>F92</f>
        <v>0</v>
      </c>
      <c r="G86" s="61">
        <f>SUM(H86:P86)</f>
        <v>1024.4000000000001</v>
      </c>
      <c r="H86" s="63">
        <f>H92</f>
        <v>0</v>
      </c>
      <c r="I86" s="63">
        <f t="shared" ref="I86:P86" si="110">I92</f>
        <v>0</v>
      </c>
      <c r="J86" s="63">
        <f t="shared" si="110"/>
        <v>1024.4000000000001</v>
      </c>
      <c r="K86" s="63">
        <f t="shared" si="110"/>
        <v>0</v>
      </c>
      <c r="L86" s="63">
        <f t="shared" si="110"/>
        <v>0</v>
      </c>
      <c r="M86" s="63">
        <f t="shared" si="110"/>
        <v>0</v>
      </c>
      <c r="N86" s="63">
        <f t="shared" si="110"/>
        <v>0</v>
      </c>
      <c r="O86" s="63">
        <f t="shared" ref="O86" si="111">O92</f>
        <v>0</v>
      </c>
      <c r="P86" s="63">
        <f t="shared" si="110"/>
        <v>0</v>
      </c>
      <c r="Q86" s="189"/>
      <c r="R86" s="192"/>
      <c r="S86" s="35"/>
      <c r="T86" s="36"/>
      <c r="U86" s="36"/>
      <c r="V86" s="36"/>
      <c r="W86" s="36"/>
      <c r="X86" s="36"/>
      <c r="Y86" s="36"/>
    </row>
    <row r="87" spans="2:25" ht="63.75" hidden="1" x14ac:dyDescent="0.25">
      <c r="B87" s="198"/>
      <c r="C87" s="186"/>
      <c r="D87" s="62" t="s">
        <v>20</v>
      </c>
      <c r="E87" s="53"/>
      <c r="F87" s="63">
        <f t="shared" ref="F87:F90" si="112">F93</f>
        <v>0</v>
      </c>
      <c r="G87" s="61">
        <f>SUM(H87:P87)</f>
        <v>0</v>
      </c>
      <c r="H87" s="63">
        <f t="shared" ref="H87:P87" si="113">H93</f>
        <v>0</v>
      </c>
      <c r="I87" s="63">
        <f t="shared" si="113"/>
        <v>0</v>
      </c>
      <c r="J87" s="63">
        <f t="shared" si="113"/>
        <v>0</v>
      </c>
      <c r="K87" s="63">
        <f t="shared" si="113"/>
        <v>0</v>
      </c>
      <c r="L87" s="63">
        <f t="shared" si="113"/>
        <v>0</v>
      </c>
      <c r="M87" s="63">
        <f t="shared" si="113"/>
        <v>0</v>
      </c>
      <c r="N87" s="63">
        <f t="shared" si="113"/>
        <v>0</v>
      </c>
      <c r="O87" s="63">
        <f t="shared" ref="O87" si="114">O93</f>
        <v>0</v>
      </c>
      <c r="P87" s="63">
        <f t="shared" si="113"/>
        <v>0</v>
      </c>
      <c r="Q87" s="189"/>
      <c r="R87" s="192"/>
      <c r="S87" s="35"/>
      <c r="T87" s="36"/>
      <c r="U87" s="36"/>
      <c r="V87" s="36"/>
      <c r="W87" s="36"/>
      <c r="X87" s="36"/>
      <c r="Y87" s="36"/>
    </row>
    <row r="88" spans="2:25" ht="38.25" hidden="1" x14ac:dyDescent="0.25">
      <c r="B88" s="198"/>
      <c r="C88" s="186"/>
      <c r="D88" s="62" t="s">
        <v>22</v>
      </c>
      <c r="E88" s="53"/>
      <c r="F88" s="63">
        <f t="shared" si="112"/>
        <v>0</v>
      </c>
      <c r="G88" s="61">
        <f>SUM(H88:P88)</f>
        <v>0</v>
      </c>
      <c r="H88" s="63">
        <f t="shared" ref="H88:P88" si="115">H94</f>
        <v>0</v>
      </c>
      <c r="I88" s="63">
        <f t="shared" si="115"/>
        <v>0</v>
      </c>
      <c r="J88" s="63">
        <f t="shared" si="115"/>
        <v>0</v>
      </c>
      <c r="K88" s="63">
        <f t="shared" si="115"/>
        <v>0</v>
      </c>
      <c r="L88" s="63">
        <f t="shared" si="115"/>
        <v>0</v>
      </c>
      <c r="M88" s="63">
        <f t="shared" si="115"/>
        <v>0</v>
      </c>
      <c r="N88" s="63">
        <f t="shared" si="115"/>
        <v>0</v>
      </c>
      <c r="O88" s="63">
        <f t="shared" ref="O88" si="116">O94</f>
        <v>0</v>
      </c>
      <c r="P88" s="63">
        <f t="shared" si="115"/>
        <v>0</v>
      </c>
      <c r="Q88" s="189"/>
      <c r="R88" s="192"/>
      <c r="S88" s="35"/>
      <c r="T88" s="36"/>
      <c r="U88" s="36"/>
      <c r="V88" s="36"/>
      <c r="W88" s="36"/>
      <c r="X88" s="36"/>
      <c r="Y88" s="36"/>
    </row>
    <row r="89" spans="2:25" ht="51" hidden="1" x14ac:dyDescent="0.25">
      <c r="B89" s="198"/>
      <c r="C89" s="186"/>
      <c r="D89" s="62" t="s">
        <v>23</v>
      </c>
      <c r="E89" s="53"/>
      <c r="F89" s="63">
        <f t="shared" si="112"/>
        <v>0</v>
      </c>
      <c r="G89" s="61">
        <f>SUM(H89:P89)</f>
        <v>0</v>
      </c>
      <c r="H89" s="63">
        <f t="shared" ref="H89:P89" si="117">H95</f>
        <v>0</v>
      </c>
      <c r="I89" s="63">
        <f t="shared" si="117"/>
        <v>0</v>
      </c>
      <c r="J89" s="63">
        <f t="shared" si="117"/>
        <v>0</v>
      </c>
      <c r="K89" s="63">
        <f t="shared" si="117"/>
        <v>0</v>
      </c>
      <c r="L89" s="63">
        <f t="shared" si="117"/>
        <v>0</v>
      </c>
      <c r="M89" s="63">
        <f t="shared" si="117"/>
        <v>0</v>
      </c>
      <c r="N89" s="63">
        <f t="shared" si="117"/>
        <v>0</v>
      </c>
      <c r="O89" s="63">
        <f t="shared" ref="O89" si="118">O95</f>
        <v>0</v>
      </c>
      <c r="P89" s="63">
        <f t="shared" si="117"/>
        <v>0</v>
      </c>
      <c r="Q89" s="189"/>
      <c r="R89" s="192"/>
      <c r="S89" s="35"/>
      <c r="T89" s="36"/>
      <c r="U89" s="36"/>
      <c r="V89" s="36"/>
      <c r="W89" s="36"/>
      <c r="X89" s="36"/>
      <c r="Y89" s="36"/>
    </row>
    <row r="90" spans="2:25" hidden="1" x14ac:dyDescent="0.25">
      <c r="B90" s="199"/>
      <c r="C90" s="187"/>
      <c r="D90" s="62" t="s">
        <v>41</v>
      </c>
      <c r="E90" s="53"/>
      <c r="F90" s="63">
        <f t="shared" si="112"/>
        <v>0</v>
      </c>
      <c r="G90" s="61">
        <f>SUM(H90:P90)</f>
        <v>0</v>
      </c>
      <c r="H90" s="63">
        <f>H96</f>
        <v>0</v>
      </c>
      <c r="I90" s="63">
        <f t="shared" ref="I90:J90" si="119">I96</f>
        <v>0</v>
      </c>
      <c r="J90" s="63">
        <f t="shared" si="119"/>
        <v>0</v>
      </c>
      <c r="K90" s="63">
        <f>K96</f>
        <v>0</v>
      </c>
      <c r="L90" s="63">
        <f t="shared" ref="L90:M90" si="120">L96</f>
        <v>0</v>
      </c>
      <c r="M90" s="63">
        <f t="shared" si="120"/>
        <v>0</v>
      </c>
      <c r="N90" s="63">
        <f>N96</f>
        <v>0</v>
      </c>
      <c r="O90" s="63">
        <f>O96</f>
        <v>0</v>
      </c>
      <c r="P90" s="63">
        <f>P96</f>
        <v>0</v>
      </c>
      <c r="Q90" s="190"/>
      <c r="R90" s="193"/>
      <c r="S90" s="35"/>
      <c r="T90" s="36"/>
      <c r="U90" s="36"/>
      <c r="V90" s="36"/>
      <c r="W90" s="36"/>
      <c r="X90" s="36"/>
      <c r="Y90" s="36"/>
    </row>
    <row r="91" spans="2:25" ht="19.5" customHeight="1" x14ac:dyDescent="0.25">
      <c r="B91" s="182" t="s">
        <v>141</v>
      </c>
      <c r="C91" s="185" t="s">
        <v>209</v>
      </c>
      <c r="D91" s="62" t="s">
        <v>17</v>
      </c>
      <c r="E91" s="53" t="s">
        <v>29</v>
      </c>
      <c r="F91" s="60">
        <f>SUM(F92:F96)</f>
        <v>0</v>
      </c>
      <c r="G91" s="61">
        <f>SUM(G92:G96)</f>
        <v>1024.4000000000001</v>
      </c>
      <c r="H91" s="61">
        <f t="shared" ref="H91" si="121">SUM(H92:H96)</f>
        <v>0</v>
      </c>
      <c r="I91" s="61">
        <f t="shared" ref="I91" si="122">SUM(I92:I96)</f>
        <v>0</v>
      </c>
      <c r="J91" s="61">
        <f t="shared" ref="J91" si="123">SUM(J92:J96)</f>
        <v>1024.4000000000001</v>
      </c>
      <c r="K91" s="61">
        <f t="shared" ref="K91" si="124">SUM(K92:K96)</f>
        <v>0</v>
      </c>
      <c r="L91" s="61">
        <f t="shared" ref="L91" si="125">SUM(L92:L96)</f>
        <v>0</v>
      </c>
      <c r="M91" s="61">
        <f t="shared" ref="M91" si="126">SUM(M92:M96)</f>
        <v>0</v>
      </c>
      <c r="N91" s="61">
        <f>SUM(N92:N96)</f>
        <v>0</v>
      </c>
      <c r="O91" s="61">
        <f>SUM(O92:O96)</f>
        <v>0</v>
      </c>
      <c r="P91" s="61">
        <f>SUM(P92:P96)</f>
        <v>0</v>
      </c>
      <c r="Q91" s="188" t="s">
        <v>18</v>
      </c>
      <c r="R91" s="191" t="s">
        <v>32</v>
      </c>
      <c r="S91" s="35"/>
      <c r="T91" s="36"/>
      <c r="U91" s="36"/>
      <c r="V91" s="36"/>
      <c r="W91" s="36"/>
      <c r="X91" s="36"/>
      <c r="Y91" s="36"/>
    </row>
    <row r="92" spans="2:25" ht="63.75" x14ac:dyDescent="0.25">
      <c r="B92" s="183"/>
      <c r="C92" s="186"/>
      <c r="D92" s="62" t="s">
        <v>19</v>
      </c>
      <c r="E92" s="53" t="s">
        <v>29</v>
      </c>
      <c r="F92" s="53"/>
      <c r="G92" s="61">
        <f>SUM(H92:P92)</f>
        <v>1024.4000000000001</v>
      </c>
      <c r="H92" s="53"/>
      <c r="I92" s="53"/>
      <c r="J92" s="53">
        <v>1024.4000000000001</v>
      </c>
      <c r="K92" s="53"/>
      <c r="L92" s="53"/>
      <c r="M92" s="53"/>
      <c r="N92" s="53"/>
      <c r="O92" s="53"/>
      <c r="P92" s="53"/>
      <c r="Q92" s="189"/>
      <c r="R92" s="192"/>
      <c r="S92" s="35"/>
      <c r="T92" s="36"/>
      <c r="U92" s="36"/>
      <c r="V92" s="36"/>
      <c r="W92" s="36"/>
      <c r="X92" s="36"/>
      <c r="Y92" s="36"/>
    </row>
    <row r="93" spans="2:25" ht="63.75" x14ac:dyDescent="0.25">
      <c r="B93" s="183"/>
      <c r="C93" s="186"/>
      <c r="D93" s="62" t="s">
        <v>20</v>
      </c>
      <c r="E93" s="53"/>
      <c r="F93" s="53"/>
      <c r="G93" s="61">
        <f>SUM(H93:P93)</f>
        <v>0</v>
      </c>
      <c r="H93" s="53"/>
      <c r="I93" s="53"/>
      <c r="J93" s="53"/>
      <c r="K93" s="53"/>
      <c r="L93" s="53"/>
      <c r="M93" s="53"/>
      <c r="N93" s="53"/>
      <c r="O93" s="53"/>
      <c r="P93" s="53"/>
      <c r="Q93" s="189"/>
      <c r="R93" s="192"/>
      <c r="S93" s="35"/>
      <c r="T93" s="36"/>
      <c r="U93" s="36"/>
      <c r="V93" s="36"/>
      <c r="W93" s="36"/>
      <c r="X93" s="36"/>
      <c r="Y93" s="36"/>
    </row>
    <row r="94" spans="2:25" ht="38.25" x14ac:dyDescent="0.25">
      <c r="B94" s="183"/>
      <c r="C94" s="186"/>
      <c r="D94" s="62" t="s">
        <v>22</v>
      </c>
      <c r="E94" s="53"/>
      <c r="F94" s="53"/>
      <c r="G94" s="61">
        <f>SUM(H94:P94)</f>
        <v>0</v>
      </c>
      <c r="H94" s="53"/>
      <c r="I94" s="53"/>
      <c r="J94" s="53"/>
      <c r="K94" s="53"/>
      <c r="L94" s="53"/>
      <c r="M94" s="53"/>
      <c r="N94" s="53"/>
      <c r="O94" s="53"/>
      <c r="P94" s="53"/>
      <c r="Q94" s="189"/>
      <c r="R94" s="192"/>
      <c r="S94" s="35"/>
      <c r="T94" s="36"/>
      <c r="U94" s="36"/>
      <c r="V94" s="36"/>
      <c r="W94" s="36"/>
      <c r="X94" s="36"/>
      <c r="Y94" s="36"/>
    </row>
    <row r="95" spans="2:25" ht="57.75" customHeight="1" x14ac:dyDescent="0.25">
      <c r="B95" s="183"/>
      <c r="C95" s="186"/>
      <c r="D95" s="62" t="s">
        <v>23</v>
      </c>
      <c r="E95" s="53"/>
      <c r="F95" s="53"/>
      <c r="G95" s="61">
        <f>SUM(H95:P95)</f>
        <v>0</v>
      </c>
      <c r="H95" s="53"/>
      <c r="I95" s="53"/>
      <c r="J95" s="53"/>
      <c r="K95" s="53"/>
      <c r="L95" s="53"/>
      <c r="M95" s="53"/>
      <c r="N95" s="53"/>
      <c r="O95" s="53"/>
      <c r="P95" s="53"/>
      <c r="Q95" s="189"/>
      <c r="R95" s="192"/>
      <c r="S95" s="35"/>
      <c r="T95" s="36"/>
      <c r="U95" s="36"/>
      <c r="V95" s="36"/>
      <c r="W95" s="36"/>
      <c r="X95" s="36"/>
      <c r="Y95" s="36"/>
    </row>
    <row r="96" spans="2:25" ht="25.5" customHeight="1" x14ac:dyDescent="0.25">
      <c r="B96" s="184"/>
      <c r="C96" s="187"/>
      <c r="D96" s="62" t="s">
        <v>41</v>
      </c>
      <c r="E96" s="53"/>
      <c r="F96" s="53"/>
      <c r="G96" s="61">
        <f>SUM(H96:P96)</f>
        <v>0</v>
      </c>
      <c r="H96" s="53"/>
      <c r="I96" s="53"/>
      <c r="J96" s="53"/>
      <c r="K96" s="53"/>
      <c r="L96" s="53"/>
      <c r="M96" s="53"/>
      <c r="N96" s="53"/>
      <c r="O96" s="53"/>
      <c r="P96" s="53"/>
      <c r="Q96" s="190"/>
      <c r="R96" s="193"/>
      <c r="S96" s="35"/>
      <c r="T96" s="36"/>
      <c r="U96" s="36"/>
      <c r="V96" s="36"/>
      <c r="W96" s="36"/>
      <c r="X96" s="36"/>
      <c r="Y96" s="36"/>
    </row>
    <row r="97" spans="2:18" hidden="1" x14ac:dyDescent="0.25">
      <c r="B97" s="197" t="s">
        <v>100</v>
      </c>
      <c r="C97" s="185" t="s">
        <v>210</v>
      </c>
      <c r="D97" s="62" t="s">
        <v>17</v>
      </c>
      <c r="E97" s="53" t="s">
        <v>99</v>
      </c>
      <c r="F97" s="60">
        <f>SUM(F98:F102)</f>
        <v>0</v>
      </c>
      <c r="G97" s="61">
        <f>SUM(G98:G102)</f>
        <v>275</v>
      </c>
      <c r="H97" s="61">
        <f t="shared" ref="H97:N97" si="127">SUM(H98:H102)</f>
        <v>0</v>
      </c>
      <c r="I97" s="61">
        <f t="shared" si="127"/>
        <v>0</v>
      </c>
      <c r="J97" s="61">
        <f t="shared" si="127"/>
        <v>0</v>
      </c>
      <c r="K97" s="61">
        <f t="shared" si="127"/>
        <v>95</v>
      </c>
      <c r="L97" s="61">
        <f t="shared" si="127"/>
        <v>0</v>
      </c>
      <c r="M97" s="61">
        <f t="shared" si="127"/>
        <v>0</v>
      </c>
      <c r="N97" s="61">
        <f t="shared" si="127"/>
        <v>180</v>
      </c>
      <c r="O97" s="61">
        <f>SUM(O98:O102)</f>
        <v>0</v>
      </c>
      <c r="P97" s="61">
        <f>SUM(P98:P102)</f>
        <v>0</v>
      </c>
      <c r="Q97" s="188" t="s">
        <v>18</v>
      </c>
      <c r="R97" s="191" t="s">
        <v>106</v>
      </c>
    </row>
    <row r="98" spans="2:18" ht="63.75" hidden="1" x14ac:dyDescent="0.25">
      <c r="B98" s="198"/>
      <c r="C98" s="186"/>
      <c r="D98" s="62" t="s">
        <v>19</v>
      </c>
      <c r="E98" s="53" t="s">
        <v>99</v>
      </c>
      <c r="F98" s="63">
        <f>F104</f>
        <v>0</v>
      </c>
      <c r="G98" s="61">
        <f>SUM(H98:P98)</f>
        <v>275</v>
      </c>
      <c r="H98" s="63">
        <f>H104</f>
        <v>0</v>
      </c>
      <c r="I98" s="63">
        <f t="shared" ref="I98:P98" si="128">I104</f>
        <v>0</v>
      </c>
      <c r="J98" s="63">
        <f t="shared" si="128"/>
        <v>0</v>
      </c>
      <c r="K98" s="63">
        <f t="shared" si="128"/>
        <v>95</v>
      </c>
      <c r="L98" s="63">
        <f t="shared" si="128"/>
        <v>0</v>
      </c>
      <c r="M98" s="63">
        <f t="shared" si="128"/>
        <v>0</v>
      </c>
      <c r="N98" s="63">
        <f t="shared" si="128"/>
        <v>180</v>
      </c>
      <c r="O98" s="63">
        <f t="shared" ref="O98" si="129">O104</f>
        <v>0</v>
      </c>
      <c r="P98" s="63">
        <f t="shared" si="128"/>
        <v>0</v>
      </c>
      <c r="Q98" s="189"/>
      <c r="R98" s="192"/>
    </row>
    <row r="99" spans="2:18" ht="63.75" hidden="1" x14ac:dyDescent="0.25">
      <c r="B99" s="198"/>
      <c r="C99" s="186"/>
      <c r="D99" s="62" t="s">
        <v>20</v>
      </c>
      <c r="E99" s="53"/>
      <c r="F99" s="63">
        <f t="shared" ref="F99:F101" si="130">F105</f>
        <v>0</v>
      </c>
      <c r="G99" s="61">
        <f>SUM(H99:P99)</f>
        <v>0</v>
      </c>
      <c r="H99" s="63">
        <f t="shared" ref="H99:P99" si="131">H105</f>
        <v>0</v>
      </c>
      <c r="I99" s="63">
        <f t="shared" si="131"/>
        <v>0</v>
      </c>
      <c r="J99" s="63">
        <f t="shared" si="131"/>
        <v>0</v>
      </c>
      <c r="K99" s="63">
        <f t="shared" si="131"/>
        <v>0</v>
      </c>
      <c r="L99" s="63">
        <f t="shared" si="131"/>
        <v>0</v>
      </c>
      <c r="M99" s="63">
        <f t="shared" si="131"/>
        <v>0</v>
      </c>
      <c r="N99" s="63">
        <f t="shared" si="131"/>
        <v>0</v>
      </c>
      <c r="O99" s="63">
        <f t="shared" ref="O99" si="132">O105</f>
        <v>0</v>
      </c>
      <c r="P99" s="63">
        <f t="shared" si="131"/>
        <v>0</v>
      </c>
      <c r="Q99" s="189"/>
      <c r="R99" s="192"/>
    </row>
    <row r="100" spans="2:18" ht="38.25" hidden="1" x14ac:dyDescent="0.25">
      <c r="B100" s="198"/>
      <c r="C100" s="186"/>
      <c r="D100" s="62" t="s">
        <v>22</v>
      </c>
      <c r="E100" s="53"/>
      <c r="F100" s="63">
        <f t="shared" si="130"/>
        <v>0</v>
      </c>
      <c r="G100" s="61">
        <f>SUM(H100:P100)</f>
        <v>0</v>
      </c>
      <c r="H100" s="63">
        <f t="shared" ref="H100:P100" si="133">H106</f>
        <v>0</v>
      </c>
      <c r="I100" s="63">
        <f t="shared" si="133"/>
        <v>0</v>
      </c>
      <c r="J100" s="63">
        <f t="shared" si="133"/>
        <v>0</v>
      </c>
      <c r="K100" s="63">
        <f t="shared" si="133"/>
        <v>0</v>
      </c>
      <c r="L100" s="63">
        <f t="shared" si="133"/>
        <v>0</v>
      </c>
      <c r="M100" s="63">
        <f t="shared" si="133"/>
        <v>0</v>
      </c>
      <c r="N100" s="63">
        <f t="shared" si="133"/>
        <v>0</v>
      </c>
      <c r="O100" s="63">
        <f t="shared" ref="O100" si="134">O106</f>
        <v>0</v>
      </c>
      <c r="P100" s="63">
        <f t="shared" si="133"/>
        <v>0</v>
      </c>
      <c r="Q100" s="189"/>
      <c r="R100" s="192"/>
    </row>
    <row r="101" spans="2:18" ht="51" hidden="1" x14ac:dyDescent="0.25">
      <c r="B101" s="198"/>
      <c r="C101" s="186"/>
      <c r="D101" s="62" t="s">
        <v>23</v>
      </c>
      <c r="E101" s="53"/>
      <c r="F101" s="63">
        <f t="shared" si="130"/>
        <v>0</v>
      </c>
      <c r="G101" s="61">
        <f>SUM(H101:P101)</f>
        <v>0</v>
      </c>
      <c r="H101" s="63">
        <f>H107</f>
        <v>0</v>
      </c>
      <c r="I101" s="63">
        <f t="shared" ref="I101:P101" si="135">I107</f>
        <v>0</v>
      </c>
      <c r="J101" s="63">
        <f t="shared" si="135"/>
        <v>0</v>
      </c>
      <c r="K101" s="63">
        <f t="shared" si="135"/>
        <v>0</v>
      </c>
      <c r="L101" s="63">
        <f t="shared" si="135"/>
        <v>0</v>
      </c>
      <c r="M101" s="63">
        <f t="shared" si="135"/>
        <v>0</v>
      </c>
      <c r="N101" s="63">
        <f t="shared" si="135"/>
        <v>0</v>
      </c>
      <c r="O101" s="63">
        <f t="shared" ref="O101" si="136">O107</f>
        <v>0</v>
      </c>
      <c r="P101" s="63">
        <f t="shared" si="135"/>
        <v>0</v>
      </c>
      <c r="Q101" s="189"/>
      <c r="R101" s="192"/>
    </row>
    <row r="102" spans="2:18" hidden="1" x14ac:dyDescent="0.25">
      <c r="B102" s="199"/>
      <c r="C102" s="187"/>
      <c r="D102" s="62" t="s">
        <v>41</v>
      </c>
      <c r="E102" s="53"/>
      <c r="F102" s="63">
        <f>F108</f>
        <v>0</v>
      </c>
      <c r="G102" s="61">
        <f>SUM(H102:P102)</f>
        <v>0</v>
      </c>
      <c r="H102" s="63">
        <f>H108</f>
        <v>0</v>
      </c>
      <c r="I102" s="63">
        <f t="shared" ref="I102" si="137">I108</f>
        <v>0</v>
      </c>
      <c r="J102" s="63">
        <f>J108</f>
        <v>0</v>
      </c>
      <c r="K102" s="63">
        <f>K108</f>
        <v>0</v>
      </c>
      <c r="L102" s="63">
        <f t="shared" ref="L102:M102" si="138">L108</f>
        <v>0</v>
      </c>
      <c r="M102" s="63">
        <f t="shared" si="138"/>
        <v>0</v>
      </c>
      <c r="N102" s="63">
        <f>N108</f>
        <v>0</v>
      </c>
      <c r="O102" s="63">
        <f>O108</f>
        <v>0</v>
      </c>
      <c r="P102" s="63">
        <f>P108</f>
        <v>0</v>
      </c>
      <c r="Q102" s="190"/>
      <c r="R102" s="193"/>
    </row>
    <row r="103" spans="2:18" ht="25.5" customHeight="1" x14ac:dyDescent="0.25">
      <c r="B103" s="182" t="s">
        <v>142</v>
      </c>
      <c r="C103" s="185" t="s">
        <v>211</v>
      </c>
      <c r="D103" s="62" t="s">
        <v>17</v>
      </c>
      <c r="E103" s="53" t="s">
        <v>99</v>
      </c>
      <c r="F103" s="60">
        <f>SUM(F104:F108)</f>
        <v>0</v>
      </c>
      <c r="G103" s="61">
        <f t="shared" ref="G103:M103" si="139">SUM(G104:G108)</f>
        <v>275</v>
      </c>
      <c r="H103" s="61">
        <f t="shared" si="139"/>
        <v>0</v>
      </c>
      <c r="I103" s="61">
        <f t="shared" si="139"/>
        <v>0</v>
      </c>
      <c r="J103" s="61">
        <f t="shared" si="139"/>
        <v>0</v>
      </c>
      <c r="K103" s="61">
        <f t="shared" si="139"/>
        <v>95</v>
      </c>
      <c r="L103" s="61">
        <f t="shared" si="139"/>
        <v>0</v>
      </c>
      <c r="M103" s="61">
        <f t="shared" si="139"/>
        <v>0</v>
      </c>
      <c r="N103" s="61">
        <f>SUM(N104:N108)</f>
        <v>180</v>
      </c>
      <c r="O103" s="61">
        <f>SUM(O104:O108)</f>
        <v>0</v>
      </c>
      <c r="P103" s="61">
        <f>SUM(P104:P108)</f>
        <v>0</v>
      </c>
      <c r="Q103" s="188" t="s">
        <v>18</v>
      </c>
      <c r="R103" s="191" t="s">
        <v>159</v>
      </c>
    </row>
    <row r="104" spans="2:18" ht="73.5" customHeight="1" x14ac:dyDescent="0.25">
      <c r="B104" s="183"/>
      <c r="C104" s="186"/>
      <c r="D104" s="62" t="s">
        <v>19</v>
      </c>
      <c r="E104" s="53" t="s">
        <v>99</v>
      </c>
      <c r="F104" s="53"/>
      <c r="G104" s="61">
        <f>SUM(H104:P104)</f>
        <v>275</v>
      </c>
      <c r="H104" s="53"/>
      <c r="I104" s="53"/>
      <c r="J104" s="53"/>
      <c r="K104" s="65">
        <v>95</v>
      </c>
      <c r="L104" s="53"/>
      <c r="M104" s="53"/>
      <c r="N104" s="53">
        <v>180</v>
      </c>
      <c r="O104" s="53"/>
      <c r="P104" s="53"/>
      <c r="Q104" s="189"/>
      <c r="R104" s="192"/>
    </row>
    <row r="105" spans="2:18" ht="74.25" customHeight="1" x14ac:dyDescent="0.25">
      <c r="B105" s="183"/>
      <c r="C105" s="186"/>
      <c r="D105" s="62" t="s">
        <v>20</v>
      </c>
      <c r="E105" s="53"/>
      <c r="F105" s="53"/>
      <c r="G105" s="61">
        <f t="shared" ref="G105:G108" si="140">SUM(H105:P105)</f>
        <v>0</v>
      </c>
      <c r="H105" s="53"/>
      <c r="I105" s="53"/>
      <c r="J105" s="65"/>
      <c r="K105" s="53"/>
      <c r="L105" s="53"/>
      <c r="M105" s="53"/>
      <c r="N105" s="53"/>
      <c r="O105" s="53"/>
      <c r="P105" s="53"/>
      <c r="Q105" s="189"/>
      <c r="R105" s="192"/>
    </row>
    <row r="106" spans="2:18" ht="47.25" customHeight="1" x14ac:dyDescent="0.25">
      <c r="B106" s="183"/>
      <c r="C106" s="186"/>
      <c r="D106" s="62" t="s">
        <v>22</v>
      </c>
      <c r="E106" s="53"/>
      <c r="F106" s="53"/>
      <c r="G106" s="61">
        <f t="shared" si="140"/>
        <v>0</v>
      </c>
      <c r="H106" s="53"/>
      <c r="I106" s="53"/>
      <c r="J106" s="53"/>
      <c r="K106" s="53"/>
      <c r="L106" s="53"/>
      <c r="M106" s="53"/>
      <c r="N106" s="53"/>
      <c r="O106" s="53"/>
      <c r="P106" s="53"/>
      <c r="Q106" s="189"/>
      <c r="R106" s="192"/>
    </row>
    <row r="107" spans="2:18" ht="57.75" customHeight="1" x14ac:dyDescent="0.25">
      <c r="B107" s="183"/>
      <c r="C107" s="186"/>
      <c r="D107" s="62" t="s">
        <v>23</v>
      </c>
      <c r="E107" s="53"/>
      <c r="F107" s="53"/>
      <c r="G107" s="61">
        <f>SUM(H107:P107)</f>
        <v>0</v>
      </c>
      <c r="H107" s="53"/>
      <c r="I107" s="53"/>
      <c r="J107" s="53"/>
      <c r="K107" s="53"/>
      <c r="L107" s="53"/>
      <c r="M107" s="53"/>
      <c r="N107" s="53"/>
      <c r="O107" s="53"/>
      <c r="P107" s="53"/>
      <c r="Q107" s="189"/>
      <c r="R107" s="192"/>
    </row>
    <row r="108" spans="2:18" ht="20.25" customHeight="1" x14ac:dyDescent="0.25">
      <c r="B108" s="183"/>
      <c r="C108" s="186"/>
      <c r="D108" s="66" t="s">
        <v>41</v>
      </c>
      <c r="E108" s="67"/>
      <c r="F108" s="67"/>
      <c r="G108" s="68">
        <f t="shared" si="140"/>
        <v>0</v>
      </c>
      <c r="H108" s="67"/>
      <c r="I108" s="67"/>
      <c r="J108" s="67"/>
      <c r="K108" s="67"/>
      <c r="L108" s="67"/>
      <c r="M108" s="67"/>
      <c r="N108" s="67"/>
      <c r="O108" s="67"/>
      <c r="P108" s="67"/>
      <c r="Q108" s="189"/>
      <c r="R108" s="192"/>
    </row>
    <row r="109" spans="2:18" hidden="1" x14ac:dyDescent="0.25">
      <c r="B109" s="197" t="s">
        <v>112</v>
      </c>
      <c r="C109" s="185" t="s">
        <v>212</v>
      </c>
      <c r="D109" s="62" t="s">
        <v>17</v>
      </c>
      <c r="E109" s="53" t="s">
        <v>113</v>
      </c>
      <c r="F109" s="60">
        <f>SUM(F110:F114)</f>
        <v>0</v>
      </c>
      <c r="G109" s="61">
        <f>SUM(G110:G114)</f>
        <v>37.4</v>
      </c>
      <c r="H109" s="61">
        <f t="shared" ref="H109:M109" si="141">SUM(H110:H114)</f>
        <v>0</v>
      </c>
      <c r="I109" s="61">
        <f t="shared" si="141"/>
        <v>0</v>
      </c>
      <c r="J109" s="61">
        <f t="shared" si="141"/>
        <v>0</v>
      </c>
      <c r="K109" s="61">
        <f t="shared" si="141"/>
        <v>0</v>
      </c>
      <c r="L109" s="61">
        <f t="shared" si="141"/>
        <v>37.4</v>
      </c>
      <c r="M109" s="61">
        <f t="shared" si="141"/>
        <v>0</v>
      </c>
      <c r="N109" s="61">
        <f>SUM(N110:N114)</f>
        <v>0</v>
      </c>
      <c r="O109" s="61">
        <f>SUM(O110:O114)</f>
        <v>0</v>
      </c>
      <c r="P109" s="61">
        <f>SUM(P110:P114)</f>
        <v>0</v>
      </c>
      <c r="Q109" s="188" t="s">
        <v>18</v>
      </c>
      <c r="R109" s="191" t="s">
        <v>114</v>
      </c>
    </row>
    <row r="110" spans="2:18" ht="63.75" hidden="1" x14ac:dyDescent="0.25">
      <c r="B110" s="198"/>
      <c r="C110" s="186"/>
      <c r="D110" s="62" t="s">
        <v>19</v>
      </c>
      <c r="E110" s="53" t="s">
        <v>113</v>
      </c>
      <c r="F110" s="63">
        <f>F140</f>
        <v>0</v>
      </c>
      <c r="G110" s="61">
        <f>SUM(H110:P110)</f>
        <v>37.4</v>
      </c>
      <c r="H110" s="63">
        <f>H140</f>
        <v>0</v>
      </c>
      <c r="I110" s="63">
        <f t="shared" ref="I110:P110" si="142">I140</f>
        <v>0</v>
      </c>
      <c r="J110" s="63">
        <f t="shared" si="142"/>
        <v>0</v>
      </c>
      <c r="K110" s="63">
        <f t="shared" si="142"/>
        <v>0</v>
      </c>
      <c r="L110" s="63">
        <f t="shared" si="142"/>
        <v>37.4</v>
      </c>
      <c r="M110" s="63">
        <f t="shared" si="142"/>
        <v>0</v>
      </c>
      <c r="N110" s="63">
        <f t="shared" si="142"/>
        <v>0</v>
      </c>
      <c r="O110" s="63">
        <f t="shared" ref="O110" si="143">O140</f>
        <v>0</v>
      </c>
      <c r="P110" s="63">
        <f t="shared" si="142"/>
        <v>0</v>
      </c>
      <c r="Q110" s="189"/>
      <c r="R110" s="192"/>
    </row>
    <row r="111" spans="2:18" ht="63.75" hidden="1" x14ac:dyDescent="0.25">
      <c r="B111" s="198"/>
      <c r="C111" s="186"/>
      <c r="D111" s="62" t="s">
        <v>20</v>
      </c>
      <c r="E111" s="53"/>
      <c r="F111" s="63">
        <f t="shared" ref="F111:F113" si="144">F141</f>
        <v>0</v>
      </c>
      <c r="G111" s="61">
        <f>SUM(H111:P111)</f>
        <v>0</v>
      </c>
      <c r="H111" s="63">
        <f t="shared" ref="H111:P111" si="145">H141</f>
        <v>0</v>
      </c>
      <c r="I111" s="63">
        <f t="shared" si="145"/>
        <v>0</v>
      </c>
      <c r="J111" s="63">
        <f t="shared" si="145"/>
        <v>0</v>
      </c>
      <c r="K111" s="63">
        <f t="shared" si="145"/>
        <v>0</v>
      </c>
      <c r="L111" s="63">
        <f t="shared" si="145"/>
        <v>0</v>
      </c>
      <c r="M111" s="63">
        <f t="shared" si="145"/>
        <v>0</v>
      </c>
      <c r="N111" s="63">
        <f t="shared" si="145"/>
        <v>0</v>
      </c>
      <c r="O111" s="63">
        <f t="shared" ref="O111" si="146">O141</f>
        <v>0</v>
      </c>
      <c r="P111" s="63">
        <f t="shared" si="145"/>
        <v>0</v>
      </c>
      <c r="Q111" s="189"/>
      <c r="R111" s="192"/>
    </row>
    <row r="112" spans="2:18" ht="38.25" hidden="1" x14ac:dyDescent="0.25">
      <c r="B112" s="198"/>
      <c r="C112" s="186"/>
      <c r="D112" s="62" t="s">
        <v>22</v>
      </c>
      <c r="E112" s="53"/>
      <c r="F112" s="63">
        <f t="shared" si="144"/>
        <v>0</v>
      </c>
      <c r="G112" s="61">
        <f>SUM(H112:P112)</f>
        <v>0</v>
      </c>
      <c r="H112" s="63">
        <f>H142</f>
        <v>0</v>
      </c>
      <c r="I112" s="63">
        <f t="shared" ref="I112:P112" si="147">I142</f>
        <v>0</v>
      </c>
      <c r="J112" s="63">
        <f t="shared" si="147"/>
        <v>0</v>
      </c>
      <c r="K112" s="63">
        <f t="shared" si="147"/>
        <v>0</v>
      </c>
      <c r="L112" s="63">
        <f t="shared" si="147"/>
        <v>0</v>
      </c>
      <c r="M112" s="63">
        <f t="shared" si="147"/>
        <v>0</v>
      </c>
      <c r="N112" s="63">
        <f t="shared" si="147"/>
        <v>0</v>
      </c>
      <c r="O112" s="63">
        <f t="shared" ref="O112" si="148">O142</f>
        <v>0</v>
      </c>
      <c r="P112" s="63">
        <f t="shared" si="147"/>
        <v>0</v>
      </c>
      <c r="Q112" s="189"/>
      <c r="R112" s="192"/>
    </row>
    <row r="113" spans="2:18" ht="51" hidden="1" x14ac:dyDescent="0.25">
      <c r="B113" s="198"/>
      <c r="C113" s="186"/>
      <c r="D113" s="62" t="s">
        <v>23</v>
      </c>
      <c r="E113" s="53"/>
      <c r="F113" s="63">
        <f t="shared" si="144"/>
        <v>0</v>
      </c>
      <c r="G113" s="61">
        <f>SUM(H113:P113)</f>
        <v>0</v>
      </c>
      <c r="H113" s="63">
        <f>H143</f>
        <v>0</v>
      </c>
      <c r="I113" s="63">
        <f t="shared" ref="I113:P114" si="149">I143</f>
        <v>0</v>
      </c>
      <c r="J113" s="63">
        <f t="shared" si="149"/>
        <v>0</v>
      </c>
      <c r="K113" s="63">
        <f t="shared" si="149"/>
        <v>0</v>
      </c>
      <c r="L113" s="63">
        <f t="shared" si="149"/>
        <v>0</v>
      </c>
      <c r="M113" s="63">
        <f t="shared" si="149"/>
        <v>0</v>
      </c>
      <c r="N113" s="63">
        <f t="shared" si="149"/>
        <v>0</v>
      </c>
      <c r="O113" s="63">
        <f t="shared" ref="O113" si="150">O143</f>
        <v>0</v>
      </c>
      <c r="P113" s="63">
        <f t="shared" si="149"/>
        <v>0</v>
      </c>
      <c r="Q113" s="189"/>
      <c r="R113" s="192"/>
    </row>
    <row r="114" spans="2:18" hidden="1" x14ac:dyDescent="0.25">
      <c r="B114" s="199"/>
      <c r="C114" s="187"/>
      <c r="D114" s="62" t="s">
        <v>41</v>
      </c>
      <c r="E114" s="53"/>
      <c r="F114" s="63">
        <f>F144</f>
        <v>0</v>
      </c>
      <c r="G114" s="61">
        <f>SUM(H114:P114)</f>
        <v>0</v>
      </c>
      <c r="H114" s="63">
        <f>H144</f>
        <v>0</v>
      </c>
      <c r="I114" s="63">
        <f t="shared" si="149"/>
        <v>0</v>
      </c>
      <c r="J114" s="63">
        <f>J144</f>
        <v>0</v>
      </c>
      <c r="K114" s="63">
        <f>K144</f>
        <v>0</v>
      </c>
      <c r="L114" s="63">
        <f t="shared" ref="L114:M114" si="151">L144</f>
        <v>0</v>
      </c>
      <c r="M114" s="63">
        <f t="shared" si="151"/>
        <v>0</v>
      </c>
      <c r="N114" s="63">
        <f>N144</f>
        <v>0</v>
      </c>
      <c r="O114" s="63">
        <f>O144</f>
        <v>0</v>
      </c>
      <c r="P114" s="63">
        <f>P144</f>
        <v>0</v>
      </c>
      <c r="Q114" s="190"/>
      <c r="R114" s="193"/>
    </row>
    <row r="115" spans="2:18" hidden="1" x14ac:dyDescent="0.25">
      <c r="B115" s="182" t="s">
        <v>148</v>
      </c>
      <c r="C115" s="185" t="s">
        <v>213</v>
      </c>
      <c r="D115" s="62" t="s">
        <v>17</v>
      </c>
      <c r="E115" s="53" t="s">
        <v>99</v>
      </c>
      <c r="F115" s="60">
        <f>SUM(F116:F120)</f>
        <v>0</v>
      </c>
      <c r="G115" s="61">
        <f t="shared" ref="G115:M115" si="152">SUM(G116:G120)</f>
        <v>0</v>
      </c>
      <c r="H115" s="61">
        <f t="shared" si="152"/>
        <v>0</v>
      </c>
      <c r="I115" s="61">
        <f t="shared" si="152"/>
        <v>0</v>
      </c>
      <c r="J115" s="61">
        <f t="shared" si="152"/>
        <v>0</v>
      </c>
      <c r="K115" s="61">
        <f t="shared" si="152"/>
        <v>0</v>
      </c>
      <c r="L115" s="61">
        <f t="shared" si="152"/>
        <v>0</v>
      </c>
      <c r="M115" s="61">
        <f t="shared" si="152"/>
        <v>0</v>
      </c>
      <c r="N115" s="61">
        <f>SUM(N116:N120)</f>
        <v>0</v>
      </c>
      <c r="O115" s="61">
        <f>SUM(O116:O120)</f>
        <v>0</v>
      </c>
      <c r="P115" s="61">
        <f>SUM(P116:P120)</f>
        <v>0</v>
      </c>
      <c r="Q115" s="188" t="s">
        <v>18</v>
      </c>
      <c r="R115" s="191"/>
    </row>
    <row r="116" spans="2:18" ht="63.75" hidden="1" x14ac:dyDescent="0.25">
      <c r="B116" s="183"/>
      <c r="C116" s="186"/>
      <c r="D116" s="62" t="s">
        <v>19</v>
      </c>
      <c r="E116" s="53" t="s">
        <v>99</v>
      </c>
      <c r="F116" s="53"/>
      <c r="G116" s="61">
        <f>SUM(H116:P116)</f>
        <v>0</v>
      </c>
      <c r="H116" s="53"/>
      <c r="I116" s="53"/>
      <c r="J116" s="53"/>
      <c r="K116" s="65"/>
      <c r="L116" s="53"/>
      <c r="M116" s="53"/>
      <c r="N116" s="53"/>
      <c r="O116" s="53"/>
      <c r="P116" s="53"/>
      <c r="Q116" s="189"/>
      <c r="R116" s="192"/>
    </row>
    <row r="117" spans="2:18" ht="63.75" hidden="1" x14ac:dyDescent="0.25">
      <c r="B117" s="183"/>
      <c r="C117" s="186"/>
      <c r="D117" s="62" t="s">
        <v>20</v>
      </c>
      <c r="E117" s="53"/>
      <c r="F117" s="53"/>
      <c r="G117" s="61">
        <f t="shared" ref="G117:G118" si="153">SUM(H117:P117)</f>
        <v>0</v>
      </c>
      <c r="H117" s="53"/>
      <c r="I117" s="53"/>
      <c r="J117" s="65"/>
      <c r="K117" s="53"/>
      <c r="L117" s="53"/>
      <c r="M117" s="53"/>
      <c r="N117" s="53"/>
      <c r="O117" s="53"/>
      <c r="P117" s="53"/>
      <c r="Q117" s="189"/>
      <c r="R117" s="192"/>
    </row>
    <row r="118" spans="2:18" ht="38.25" hidden="1" x14ac:dyDescent="0.25">
      <c r="B118" s="183"/>
      <c r="C118" s="186"/>
      <c r="D118" s="62" t="s">
        <v>22</v>
      </c>
      <c r="E118" s="53"/>
      <c r="F118" s="53"/>
      <c r="G118" s="61">
        <f t="shared" si="153"/>
        <v>0</v>
      </c>
      <c r="H118" s="53"/>
      <c r="I118" s="53"/>
      <c r="J118" s="53"/>
      <c r="K118" s="53"/>
      <c r="L118" s="53"/>
      <c r="M118" s="53"/>
      <c r="N118" s="53"/>
      <c r="O118" s="53"/>
      <c r="P118" s="53"/>
      <c r="Q118" s="189"/>
      <c r="R118" s="192"/>
    </row>
    <row r="119" spans="2:18" ht="51" hidden="1" x14ac:dyDescent="0.25">
      <c r="B119" s="183"/>
      <c r="C119" s="186"/>
      <c r="D119" s="62" t="s">
        <v>23</v>
      </c>
      <c r="E119" s="53"/>
      <c r="F119" s="53"/>
      <c r="G119" s="61">
        <f>SUM(H119:P119)</f>
        <v>0</v>
      </c>
      <c r="H119" s="53"/>
      <c r="I119" s="53"/>
      <c r="J119" s="53"/>
      <c r="K119" s="53"/>
      <c r="L119" s="53"/>
      <c r="M119" s="53"/>
      <c r="N119" s="53"/>
      <c r="O119" s="53"/>
      <c r="P119" s="53"/>
      <c r="Q119" s="189"/>
      <c r="R119" s="192"/>
    </row>
    <row r="120" spans="2:18" ht="19.5" hidden="1" customHeight="1" x14ac:dyDescent="0.25">
      <c r="B120" s="183"/>
      <c r="C120" s="186"/>
      <c r="D120" s="66" t="s">
        <v>41</v>
      </c>
      <c r="E120" s="67"/>
      <c r="F120" s="67"/>
      <c r="G120" s="68">
        <f t="shared" ref="G120" si="154">SUM(H120:P120)</f>
        <v>0</v>
      </c>
      <c r="H120" s="67"/>
      <c r="I120" s="67"/>
      <c r="J120" s="67"/>
      <c r="K120" s="67"/>
      <c r="L120" s="67"/>
      <c r="M120" s="67"/>
      <c r="N120" s="67"/>
      <c r="O120" s="67"/>
      <c r="P120" s="67"/>
      <c r="Q120" s="189"/>
      <c r="R120" s="192"/>
    </row>
    <row r="121" spans="2:18" hidden="1" x14ac:dyDescent="0.25">
      <c r="B121" s="182" t="s">
        <v>145</v>
      </c>
      <c r="C121" s="185" t="s">
        <v>214</v>
      </c>
      <c r="D121" s="62" t="s">
        <v>17</v>
      </c>
      <c r="E121" s="53" t="s">
        <v>99</v>
      </c>
      <c r="F121" s="60">
        <f>SUM(F122:F126)</f>
        <v>0</v>
      </c>
      <c r="G121" s="61">
        <f t="shared" ref="G121:N121" si="155">SUM(G122:G126)</f>
        <v>0</v>
      </c>
      <c r="H121" s="61">
        <f t="shared" si="155"/>
        <v>0</v>
      </c>
      <c r="I121" s="61">
        <f t="shared" si="155"/>
        <v>0</v>
      </c>
      <c r="J121" s="61">
        <f t="shared" si="155"/>
        <v>0</v>
      </c>
      <c r="K121" s="61">
        <f t="shared" si="155"/>
        <v>0</v>
      </c>
      <c r="L121" s="61">
        <f t="shared" si="155"/>
        <v>0</v>
      </c>
      <c r="M121" s="61">
        <f t="shared" si="155"/>
        <v>0</v>
      </c>
      <c r="N121" s="61">
        <f t="shared" si="155"/>
        <v>0</v>
      </c>
      <c r="O121" s="61">
        <f>SUM(O122:O126)</f>
        <v>0</v>
      </c>
      <c r="P121" s="61">
        <f>SUM(P122:P126)</f>
        <v>0</v>
      </c>
      <c r="Q121" s="188" t="s">
        <v>18</v>
      </c>
      <c r="R121" s="191"/>
    </row>
    <row r="122" spans="2:18" ht="63.75" hidden="1" x14ac:dyDescent="0.25">
      <c r="B122" s="183"/>
      <c r="C122" s="186"/>
      <c r="D122" s="62" t="s">
        <v>19</v>
      </c>
      <c r="E122" s="53" t="s">
        <v>99</v>
      </c>
      <c r="F122" s="53"/>
      <c r="G122" s="61">
        <f>SUM(H122:P122)</f>
        <v>0</v>
      </c>
      <c r="H122" s="53"/>
      <c r="I122" s="53"/>
      <c r="J122" s="53"/>
      <c r="K122" s="65"/>
      <c r="L122" s="53"/>
      <c r="M122" s="53"/>
      <c r="N122" s="53"/>
      <c r="O122" s="53"/>
      <c r="P122" s="53"/>
      <c r="Q122" s="189"/>
      <c r="R122" s="192"/>
    </row>
    <row r="123" spans="2:18" ht="63.75" hidden="1" x14ac:dyDescent="0.25">
      <c r="B123" s="183"/>
      <c r="C123" s="186"/>
      <c r="D123" s="62" t="s">
        <v>20</v>
      </c>
      <c r="E123" s="53"/>
      <c r="F123" s="53"/>
      <c r="G123" s="61">
        <f>SUM(H123:P123)</f>
        <v>0</v>
      </c>
      <c r="H123" s="53"/>
      <c r="I123" s="53"/>
      <c r="J123" s="65"/>
      <c r="K123" s="53"/>
      <c r="L123" s="53"/>
      <c r="M123" s="53"/>
      <c r="N123" s="53"/>
      <c r="O123" s="53"/>
      <c r="P123" s="53"/>
      <c r="Q123" s="189"/>
      <c r="R123" s="192"/>
    </row>
    <row r="124" spans="2:18" ht="38.25" hidden="1" x14ac:dyDescent="0.25">
      <c r="B124" s="183"/>
      <c r="C124" s="186"/>
      <c r="D124" s="62" t="s">
        <v>22</v>
      </c>
      <c r="E124" s="53"/>
      <c r="F124" s="53"/>
      <c r="G124" s="61">
        <f>SUM(H124:P124)</f>
        <v>0</v>
      </c>
      <c r="H124" s="53"/>
      <c r="I124" s="53"/>
      <c r="J124" s="53"/>
      <c r="K124" s="53"/>
      <c r="L124" s="53"/>
      <c r="M124" s="53"/>
      <c r="N124" s="53"/>
      <c r="O124" s="53"/>
      <c r="P124" s="53"/>
      <c r="Q124" s="189"/>
      <c r="R124" s="192"/>
    </row>
    <row r="125" spans="2:18" ht="51" hidden="1" x14ac:dyDescent="0.25">
      <c r="B125" s="183"/>
      <c r="C125" s="186"/>
      <c r="D125" s="62" t="s">
        <v>23</v>
      </c>
      <c r="E125" s="53"/>
      <c r="F125" s="53"/>
      <c r="G125" s="61">
        <f>SUM(H125:P125)</f>
        <v>0</v>
      </c>
      <c r="H125" s="53"/>
      <c r="I125" s="53"/>
      <c r="J125" s="53"/>
      <c r="K125" s="53"/>
      <c r="L125" s="53"/>
      <c r="M125" s="53"/>
      <c r="N125" s="53"/>
      <c r="O125" s="53"/>
      <c r="P125" s="53"/>
      <c r="Q125" s="189"/>
      <c r="R125" s="192"/>
    </row>
    <row r="126" spans="2:18" hidden="1" x14ac:dyDescent="0.25">
      <c r="B126" s="184"/>
      <c r="C126" s="187"/>
      <c r="D126" s="62" t="s">
        <v>41</v>
      </c>
      <c r="E126" s="53"/>
      <c r="F126" s="53"/>
      <c r="G126" s="61">
        <f>SUM(H126:P126)</f>
        <v>0</v>
      </c>
      <c r="H126" s="53"/>
      <c r="I126" s="53"/>
      <c r="J126" s="53"/>
      <c r="K126" s="53"/>
      <c r="L126" s="53"/>
      <c r="M126" s="53"/>
      <c r="N126" s="53"/>
      <c r="O126" s="53"/>
      <c r="P126" s="53"/>
      <c r="Q126" s="190"/>
      <c r="R126" s="193"/>
    </row>
    <row r="127" spans="2:18" ht="18.75" hidden="1" customHeight="1" x14ac:dyDescent="0.25">
      <c r="B127" s="182" t="s">
        <v>149</v>
      </c>
      <c r="C127" s="185" t="s">
        <v>215</v>
      </c>
      <c r="D127" s="62" t="s">
        <v>17</v>
      </c>
      <c r="E127" s="53" t="s">
        <v>99</v>
      </c>
      <c r="F127" s="60">
        <f>SUM(F128:F132)</f>
        <v>0</v>
      </c>
      <c r="G127" s="61">
        <f t="shared" ref="G127:N127" si="156">SUM(G128:G132)</f>
        <v>0</v>
      </c>
      <c r="H127" s="61">
        <f t="shared" si="156"/>
        <v>0</v>
      </c>
      <c r="I127" s="61">
        <f t="shared" si="156"/>
        <v>0</v>
      </c>
      <c r="J127" s="61">
        <f t="shared" si="156"/>
        <v>0</v>
      </c>
      <c r="K127" s="61">
        <f t="shared" si="156"/>
        <v>0</v>
      </c>
      <c r="L127" s="61">
        <f t="shared" si="156"/>
        <v>0</v>
      </c>
      <c r="M127" s="61">
        <f t="shared" si="156"/>
        <v>0</v>
      </c>
      <c r="N127" s="61">
        <f t="shared" si="156"/>
        <v>0</v>
      </c>
      <c r="O127" s="61">
        <f>SUM(O128:O132)</f>
        <v>0</v>
      </c>
      <c r="P127" s="61">
        <f>SUM(P128:P132)</f>
        <v>0</v>
      </c>
      <c r="Q127" s="188" t="s">
        <v>18</v>
      </c>
      <c r="R127" s="191"/>
    </row>
    <row r="128" spans="2:18" ht="63.75" hidden="1" x14ac:dyDescent="0.25">
      <c r="B128" s="183"/>
      <c r="C128" s="186"/>
      <c r="D128" s="62" t="s">
        <v>19</v>
      </c>
      <c r="E128" s="53" t="s">
        <v>99</v>
      </c>
      <c r="F128" s="53"/>
      <c r="G128" s="61">
        <f>SUM(H128:P128)</f>
        <v>0</v>
      </c>
      <c r="H128" s="53"/>
      <c r="I128" s="53"/>
      <c r="J128" s="53"/>
      <c r="K128" s="65"/>
      <c r="L128" s="53"/>
      <c r="M128" s="53"/>
      <c r="N128" s="53"/>
      <c r="O128" s="53"/>
      <c r="P128" s="53"/>
      <c r="Q128" s="189"/>
      <c r="R128" s="192"/>
    </row>
    <row r="129" spans="2:18" ht="63.75" hidden="1" x14ac:dyDescent="0.25">
      <c r="B129" s="183"/>
      <c r="C129" s="186"/>
      <c r="D129" s="62" t="s">
        <v>20</v>
      </c>
      <c r="E129" s="53"/>
      <c r="F129" s="53"/>
      <c r="G129" s="61">
        <f>SUM(H129:P129)</f>
        <v>0</v>
      </c>
      <c r="H129" s="53"/>
      <c r="I129" s="53"/>
      <c r="J129" s="65"/>
      <c r="K129" s="53"/>
      <c r="L129" s="53"/>
      <c r="M129" s="53"/>
      <c r="N129" s="53"/>
      <c r="O129" s="53"/>
      <c r="P129" s="53"/>
      <c r="Q129" s="189"/>
      <c r="R129" s="192"/>
    </row>
    <row r="130" spans="2:18" ht="38.25" hidden="1" x14ac:dyDescent="0.25">
      <c r="B130" s="183"/>
      <c r="C130" s="186"/>
      <c r="D130" s="62" t="s">
        <v>22</v>
      </c>
      <c r="E130" s="53"/>
      <c r="F130" s="53"/>
      <c r="G130" s="61">
        <f>SUM(H130:P130)</f>
        <v>0</v>
      </c>
      <c r="H130" s="53"/>
      <c r="I130" s="53"/>
      <c r="J130" s="53"/>
      <c r="K130" s="53"/>
      <c r="L130" s="53"/>
      <c r="M130" s="53"/>
      <c r="N130" s="53"/>
      <c r="O130" s="53"/>
      <c r="P130" s="53"/>
      <c r="Q130" s="189"/>
      <c r="R130" s="192"/>
    </row>
    <row r="131" spans="2:18" ht="51" hidden="1" x14ac:dyDescent="0.25">
      <c r="B131" s="183"/>
      <c r="C131" s="186"/>
      <c r="D131" s="62" t="s">
        <v>23</v>
      </c>
      <c r="E131" s="53"/>
      <c r="F131" s="53"/>
      <c r="G131" s="61">
        <f>SUM(H131:P131)</f>
        <v>0</v>
      </c>
      <c r="H131" s="53"/>
      <c r="I131" s="53"/>
      <c r="J131" s="53"/>
      <c r="K131" s="53"/>
      <c r="L131" s="53"/>
      <c r="M131" s="53"/>
      <c r="N131" s="53"/>
      <c r="O131" s="53"/>
      <c r="P131" s="53"/>
      <c r="Q131" s="189"/>
      <c r="R131" s="192"/>
    </row>
    <row r="132" spans="2:18" ht="19.5" hidden="1" customHeight="1" x14ac:dyDescent="0.25">
      <c r="B132" s="184"/>
      <c r="C132" s="187"/>
      <c r="D132" s="62" t="s">
        <v>41</v>
      </c>
      <c r="E132" s="53"/>
      <c r="F132" s="53"/>
      <c r="G132" s="61">
        <f>SUM(H132:P132)</f>
        <v>0</v>
      </c>
      <c r="H132" s="53"/>
      <c r="I132" s="53"/>
      <c r="J132" s="53"/>
      <c r="K132" s="53"/>
      <c r="L132" s="53"/>
      <c r="M132" s="53"/>
      <c r="N132" s="53"/>
      <c r="O132" s="53"/>
      <c r="P132" s="53"/>
      <c r="Q132" s="190"/>
      <c r="R132" s="193"/>
    </row>
    <row r="133" spans="2:18" ht="18.75" customHeight="1" x14ac:dyDescent="0.25">
      <c r="B133" s="182" t="s">
        <v>143</v>
      </c>
      <c r="C133" s="185" t="s">
        <v>224</v>
      </c>
      <c r="D133" s="62" t="s">
        <v>17</v>
      </c>
      <c r="E133" s="53" t="s">
        <v>99</v>
      </c>
      <c r="F133" s="60">
        <f>SUM(F134:F138)</f>
        <v>0</v>
      </c>
      <c r="G133" s="61">
        <f t="shared" ref="G133:N133" si="157">SUM(G134:G138)</f>
        <v>476.1</v>
      </c>
      <c r="H133" s="61">
        <f t="shared" si="157"/>
        <v>0</v>
      </c>
      <c r="I133" s="61">
        <f t="shared" si="157"/>
        <v>0</v>
      </c>
      <c r="J133" s="61">
        <f t="shared" si="157"/>
        <v>0</v>
      </c>
      <c r="K133" s="61">
        <f t="shared" si="157"/>
        <v>476.1</v>
      </c>
      <c r="L133" s="61">
        <f t="shared" si="157"/>
        <v>0</v>
      </c>
      <c r="M133" s="61">
        <f t="shared" si="157"/>
        <v>0</v>
      </c>
      <c r="N133" s="61">
        <f t="shared" si="157"/>
        <v>0</v>
      </c>
      <c r="O133" s="61">
        <f>SUM(O134:O138)</f>
        <v>0</v>
      </c>
      <c r="P133" s="61">
        <f>SUM(P134:P138)</f>
        <v>0</v>
      </c>
      <c r="Q133" s="188" t="s">
        <v>18</v>
      </c>
      <c r="R133" s="191" t="s">
        <v>175</v>
      </c>
    </row>
    <row r="134" spans="2:18" ht="63.75" x14ac:dyDescent="0.25">
      <c r="B134" s="183"/>
      <c r="C134" s="186"/>
      <c r="D134" s="62" t="s">
        <v>19</v>
      </c>
      <c r="E134" s="53" t="s">
        <v>99</v>
      </c>
      <c r="F134" s="53"/>
      <c r="G134" s="61">
        <f>SUM(H134:P134)</f>
        <v>476.1</v>
      </c>
      <c r="H134" s="53"/>
      <c r="I134" s="53"/>
      <c r="J134" s="53"/>
      <c r="K134" s="65">
        <f>250+126.1+100</f>
        <v>476.1</v>
      </c>
      <c r="L134" s="53"/>
      <c r="M134" s="53"/>
      <c r="N134" s="53"/>
      <c r="O134" s="53"/>
      <c r="P134" s="53"/>
      <c r="Q134" s="189"/>
      <c r="R134" s="192"/>
    </row>
    <row r="135" spans="2:18" ht="63.75" x14ac:dyDescent="0.25">
      <c r="B135" s="183"/>
      <c r="C135" s="186"/>
      <c r="D135" s="62" t="s">
        <v>20</v>
      </c>
      <c r="E135" s="53"/>
      <c r="F135" s="53"/>
      <c r="G135" s="61">
        <f>SUM(H135:P135)</f>
        <v>0</v>
      </c>
      <c r="H135" s="53"/>
      <c r="I135" s="53"/>
      <c r="J135" s="65"/>
      <c r="K135" s="53"/>
      <c r="L135" s="53"/>
      <c r="M135" s="53"/>
      <c r="N135" s="53"/>
      <c r="O135" s="53"/>
      <c r="P135" s="53"/>
      <c r="Q135" s="189"/>
      <c r="R135" s="192"/>
    </row>
    <row r="136" spans="2:18" ht="38.25" x14ac:dyDescent="0.25">
      <c r="B136" s="183"/>
      <c r="C136" s="186"/>
      <c r="D136" s="62" t="s">
        <v>22</v>
      </c>
      <c r="E136" s="53"/>
      <c r="F136" s="53"/>
      <c r="G136" s="61">
        <f>SUM(H136:P136)</f>
        <v>0</v>
      </c>
      <c r="H136" s="53"/>
      <c r="I136" s="53"/>
      <c r="J136" s="53"/>
      <c r="K136" s="53"/>
      <c r="L136" s="53"/>
      <c r="M136" s="53"/>
      <c r="N136" s="53"/>
      <c r="O136" s="53"/>
      <c r="P136" s="53"/>
      <c r="Q136" s="189"/>
      <c r="R136" s="192"/>
    </row>
    <row r="137" spans="2:18" ht="51" x14ac:dyDescent="0.25">
      <c r="B137" s="183"/>
      <c r="C137" s="186"/>
      <c r="D137" s="62" t="s">
        <v>23</v>
      </c>
      <c r="E137" s="53"/>
      <c r="F137" s="53"/>
      <c r="G137" s="61">
        <f>SUM(H137:P137)</f>
        <v>0</v>
      </c>
      <c r="H137" s="53"/>
      <c r="I137" s="53"/>
      <c r="J137" s="53"/>
      <c r="K137" s="53"/>
      <c r="L137" s="53"/>
      <c r="M137" s="53"/>
      <c r="N137" s="53"/>
      <c r="O137" s="53"/>
      <c r="P137" s="53"/>
      <c r="Q137" s="189"/>
      <c r="R137" s="192"/>
    </row>
    <row r="138" spans="2:18" ht="30" customHeight="1" x14ac:dyDescent="0.25">
      <c r="B138" s="184"/>
      <c r="C138" s="187"/>
      <c r="D138" s="62" t="s">
        <v>41</v>
      </c>
      <c r="E138" s="53"/>
      <c r="F138" s="53"/>
      <c r="G138" s="61">
        <f>SUM(H138:P138)</f>
        <v>0</v>
      </c>
      <c r="H138" s="53"/>
      <c r="I138" s="53"/>
      <c r="J138" s="53"/>
      <c r="K138" s="53"/>
      <c r="L138" s="53"/>
      <c r="M138" s="53"/>
      <c r="N138" s="53"/>
      <c r="O138" s="53"/>
      <c r="P138" s="53"/>
      <c r="Q138" s="190"/>
      <c r="R138" s="193"/>
    </row>
    <row r="139" spans="2:18" ht="28.5" customHeight="1" x14ac:dyDescent="0.25">
      <c r="B139" s="182" t="s">
        <v>145</v>
      </c>
      <c r="C139" s="185" t="s">
        <v>225</v>
      </c>
      <c r="D139" s="62" t="s">
        <v>17</v>
      </c>
      <c r="E139" s="53" t="s">
        <v>113</v>
      </c>
      <c r="F139" s="60">
        <f>SUM(F140:F144)</f>
        <v>0</v>
      </c>
      <c r="G139" s="61">
        <f t="shared" ref="G139:N139" si="158">SUM(G140:G144)</f>
        <v>37.4</v>
      </c>
      <c r="H139" s="61">
        <f t="shared" si="158"/>
        <v>0</v>
      </c>
      <c r="I139" s="61">
        <f t="shared" si="158"/>
        <v>0</v>
      </c>
      <c r="J139" s="61">
        <f t="shared" si="158"/>
        <v>0</v>
      </c>
      <c r="K139" s="61">
        <f t="shared" si="158"/>
        <v>0</v>
      </c>
      <c r="L139" s="61">
        <f t="shared" si="158"/>
        <v>37.4</v>
      </c>
      <c r="M139" s="61">
        <f t="shared" si="158"/>
        <v>0</v>
      </c>
      <c r="N139" s="61">
        <f t="shared" si="158"/>
        <v>0</v>
      </c>
      <c r="O139" s="61">
        <f>SUM(O140:O144)</f>
        <v>0</v>
      </c>
      <c r="P139" s="61">
        <f>SUM(P140:P144)</f>
        <v>0</v>
      </c>
      <c r="Q139" s="188" t="s">
        <v>18</v>
      </c>
      <c r="R139" s="191" t="s">
        <v>114</v>
      </c>
    </row>
    <row r="140" spans="2:18" ht="76.5" customHeight="1" x14ac:dyDescent="0.25">
      <c r="B140" s="183"/>
      <c r="C140" s="186"/>
      <c r="D140" s="62" t="s">
        <v>19</v>
      </c>
      <c r="E140" s="53" t="s">
        <v>113</v>
      </c>
      <c r="F140" s="53"/>
      <c r="G140" s="61">
        <f>SUM(H140:P140)</f>
        <v>37.4</v>
      </c>
      <c r="H140" s="53"/>
      <c r="I140" s="53"/>
      <c r="J140" s="53"/>
      <c r="K140" s="65"/>
      <c r="L140" s="53">
        <v>37.4</v>
      </c>
      <c r="M140" s="53"/>
      <c r="N140" s="53"/>
      <c r="O140" s="53"/>
      <c r="P140" s="53"/>
      <c r="Q140" s="189"/>
      <c r="R140" s="192"/>
    </row>
    <row r="141" spans="2:18" ht="69.75" customHeight="1" x14ac:dyDescent="0.25">
      <c r="B141" s="183"/>
      <c r="C141" s="186"/>
      <c r="D141" s="62" t="s">
        <v>20</v>
      </c>
      <c r="E141" s="53"/>
      <c r="F141" s="53"/>
      <c r="G141" s="61">
        <f>SUM(H141:P141)</f>
        <v>0</v>
      </c>
      <c r="H141" s="53"/>
      <c r="I141" s="53"/>
      <c r="J141" s="65"/>
      <c r="K141" s="53"/>
      <c r="L141" s="53"/>
      <c r="M141" s="53"/>
      <c r="N141" s="53"/>
      <c r="O141" s="53"/>
      <c r="P141" s="53"/>
      <c r="Q141" s="189"/>
      <c r="R141" s="192"/>
    </row>
    <row r="142" spans="2:18" ht="46.5" customHeight="1" x14ac:dyDescent="0.25">
      <c r="B142" s="183"/>
      <c r="C142" s="186"/>
      <c r="D142" s="62" t="s">
        <v>22</v>
      </c>
      <c r="E142" s="53"/>
      <c r="F142" s="53"/>
      <c r="G142" s="61">
        <f>SUM(H142:P142)</f>
        <v>0</v>
      </c>
      <c r="H142" s="53"/>
      <c r="I142" s="53"/>
      <c r="J142" s="53"/>
      <c r="K142" s="53"/>
      <c r="L142" s="53"/>
      <c r="M142" s="53"/>
      <c r="N142" s="53"/>
      <c r="O142" s="53"/>
      <c r="P142" s="53"/>
      <c r="Q142" s="189"/>
      <c r="R142" s="192"/>
    </row>
    <row r="143" spans="2:18" ht="57.75" customHeight="1" x14ac:dyDescent="0.25">
      <c r="B143" s="183"/>
      <c r="C143" s="186"/>
      <c r="D143" s="62" t="s">
        <v>23</v>
      </c>
      <c r="E143" s="53"/>
      <c r="F143" s="53"/>
      <c r="G143" s="61">
        <f>SUM(H143:P143)</f>
        <v>0</v>
      </c>
      <c r="H143" s="53"/>
      <c r="I143" s="53"/>
      <c r="J143" s="53"/>
      <c r="K143" s="53"/>
      <c r="L143" s="53"/>
      <c r="M143" s="53"/>
      <c r="N143" s="53"/>
      <c r="O143" s="53"/>
      <c r="P143" s="53"/>
      <c r="Q143" s="189"/>
      <c r="R143" s="192"/>
    </row>
    <row r="144" spans="2:18" ht="28.5" customHeight="1" x14ac:dyDescent="0.25">
      <c r="B144" s="184"/>
      <c r="C144" s="187"/>
      <c r="D144" s="62" t="s">
        <v>41</v>
      </c>
      <c r="E144" s="53"/>
      <c r="F144" s="53"/>
      <c r="G144" s="61">
        <f>SUM(H144:P144)</f>
        <v>0</v>
      </c>
      <c r="H144" s="53"/>
      <c r="I144" s="53"/>
      <c r="J144" s="53"/>
      <c r="K144" s="53"/>
      <c r="L144" s="53"/>
      <c r="M144" s="53"/>
      <c r="N144" s="53"/>
      <c r="O144" s="53"/>
      <c r="P144" s="53"/>
      <c r="Q144" s="190"/>
      <c r="R144" s="193"/>
    </row>
    <row r="145" spans="2:25" x14ac:dyDescent="0.25">
      <c r="B145" s="182" t="s">
        <v>149</v>
      </c>
      <c r="C145" s="185" t="s">
        <v>226</v>
      </c>
      <c r="D145" s="62" t="s">
        <v>17</v>
      </c>
      <c r="E145" s="53" t="s">
        <v>147</v>
      </c>
      <c r="F145" s="60">
        <f>SUM(F146:F150)</f>
        <v>0</v>
      </c>
      <c r="G145" s="61">
        <f t="shared" ref="G145:N145" si="159">SUM(G146:G150)</f>
        <v>372</v>
      </c>
      <c r="H145" s="61">
        <f t="shared" si="159"/>
        <v>0</v>
      </c>
      <c r="I145" s="61">
        <f t="shared" si="159"/>
        <v>0</v>
      </c>
      <c r="J145" s="61">
        <f t="shared" si="159"/>
        <v>0</v>
      </c>
      <c r="K145" s="61">
        <f t="shared" si="159"/>
        <v>0</v>
      </c>
      <c r="L145" s="61">
        <f t="shared" si="159"/>
        <v>0</v>
      </c>
      <c r="M145" s="61">
        <f t="shared" si="159"/>
        <v>0</v>
      </c>
      <c r="N145" s="61">
        <f t="shared" si="159"/>
        <v>372</v>
      </c>
      <c r="O145" s="61">
        <f>SUM(O146:O150)</f>
        <v>0</v>
      </c>
      <c r="P145" s="61">
        <f>SUM(P146:P150)</f>
        <v>0</v>
      </c>
      <c r="Q145" s="188" t="s">
        <v>18</v>
      </c>
      <c r="R145" s="191" t="s">
        <v>165</v>
      </c>
    </row>
    <row r="146" spans="2:25" ht="63.75" x14ac:dyDescent="0.25">
      <c r="B146" s="183"/>
      <c r="C146" s="186"/>
      <c r="D146" s="62" t="s">
        <v>19</v>
      </c>
      <c r="E146" s="53" t="s">
        <v>146</v>
      </c>
      <c r="F146" s="53"/>
      <c r="G146" s="61">
        <f>SUM(H146:P146)</f>
        <v>372</v>
      </c>
      <c r="H146" s="53"/>
      <c r="I146" s="53"/>
      <c r="J146" s="53"/>
      <c r="K146" s="65"/>
      <c r="L146" s="53"/>
      <c r="M146" s="53"/>
      <c r="N146" s="65">
        <v>372</v>
      </c>
      <c r="O146" s="53"/>
      <c r="P146" s="53"/>
      <c r="Q146" s="189"/>
      <c r="R146" s="192"/>
    </row>
    <row r="147" spans="2:25" ht="63.75" x14ac:dyDescent="0.25">
      <c r="B147" s="183"/>
      <c r="C147" s="186"/>
      <c r="D147" s="62" t="s">
        <v>20</v>
      </c>
      <c r="E147" s="53"/>
      <c r="F147" s="53"/>
      <c r="G147" s="61">
        <f>SUM(H147:P147)</f>
        <v>0</v>
      </c>
      <c r="H147" s="53"/>
      <c r="I147" s="53"/>
      <c r="J147" s="65"/>
      <c r="K147" s="53"/>
      <c r="L147" s="53"/>
      <c r="M147" s="53"/>
      <c r="N147" s="53"/>
      <c r="O147" s="53"/>
      <c r="P147" s="53"/>
      <c r="Q147" s="189"/>
      <c r="R147" s="192"/>
    </row>
    <row r="148" spans="2:25" ht="38.25" x14ac:dyDescent="0.25">
      <c r="B148" s="183"/>
      <c r="C148" s="186"/>
      <c r="D148" s="62" t="s">
        <v>22</v>
      </c>
      <c r="E148" s="53"/>
      <c r="F148" s="53"/>
      <c r="G148" s="61">
        <f>SUM(H148:P148)</f>
        <v>0</v>
      </c>
      <c r="H148" s="53"/>
      <c r="I148" s="53"/>
      <c r="J148" s="53"/>
      <c r="K148" s="53"/>
      <c r="L148" s="53"/>
      <c r="M148" s="53"/>
      <c r="N148" s="53"/>
      <c r="O148" s="53"/>
      <c r="P148" s="53"/>
      <c r="Q148" s="189"/>
      <c r="R148" s="192"/>
    </row>
    <row r="149" spans="2:25" ht="51" x14ac:dyDescent="0.25">
      <c r="B149" s="183"/>
      <c r="C149" s="186"/>
      <c r="D149" s="62" t="s">
        <v>23</v>
      </c>
      <c r="E149" s="53"/>
      <c r="F149" s="53"/>
      <c r="G149" s="61">
        <f>SUM(H149:P149)</f>
        <v>0</v>
      </c>
      <c r="H149" s="53"/>
      <c r="I149" s="53"/>
      <c r="J149" s="53"/>
      <c r="K149" s="53"/>
      <c r="L149" s="53"/>
      <c r="M149" s="53"/>
      <c r="N149" s="53"/>
      <c r="O149" s="53"/>
      <c r="P149" s="53"/>
      <c r="Q149" s="189"/>
      <c r="R149" s="192"/>
    </row>
    <row r="150" spans="2:25" ht="21.75" customHeight="1" x14ac:dyDescent="0.25">
      <c r="B150" s="184"/>
      <c r="C150" s="187"/>
      <c r="D150" s="62" t="s">
        <v>41</v>
      </c>
      <c r="E150" s="53"/>
      <c r="F150" s="53"/>
      <c r="G150" s="61">
        <f>SUM(H150:P150)</f>
        <v>0</v>
      </c>
      <c r="H150" s="53"/>
      <c r="I150" s="53"/>
      <c r="J150" s="53"/>
      <c r="K150" s="53"/>
      <c r="L150" s="53"/>
      <c r="M150" s="53"/>
      <c r="N150" s="53"/>
      <c r="O150" s="53"/>
      <c r="P150" s="53"/>
      <c r="Q150" s="190"/>
      <c r="R150" s="193"/>
    </row>
    <row r="151" spans="2:25" ht="24" customHeight="1" x14ac:dyDescent="0.25">
      <c r="B151" s="198" t="s">
        <v>27</v>
      </c>
      <c r="C151" s="186" t="s">
        <v>228</v>
      </c>
      <c r="D151" s="69" t="s">
        <v>17</v>
      </c>
      <c r="E151" s="52" t="s">
        <v>135</v>
      </c>
      <c r="F151" s="70">
        <f>SUM(F152:F156)</f>
        <v>0</v>
      </c>
      <c r="G151" s="71">
        <f>SUM(G152:G156)</f>
        <v>5012.2000000000007</v>
      </c>
      <c r="H151" s="71">
        <f t="shared" ref="H151" si="160">SUM(H152:H156)</f>
        <v>0</v>
      </c>
      <c r="I151" s="71">
        <f t="shared" ref="I151" si="161">SUM(I152:I156)</f>
        <v>0</v>
      </c>
      <c r="J151" s="71">
        <f t="shared" ref="J151" si="162">SUM(J152:J156)</f>
        <v>654</v>
      </c>
      <c r="K151" s="71">
        <f t="shared" ref="K151" si="163">SUM(K152:K156)</f>
        <v>649.79999999999995</v>
      </c>
      <c r="L151" s="71">
        <f t="shared" ref="L151" si="164">SUM(L152:L156)</f>
        <v>649.79999999999995</v>
      </c>
      <c r="M151" s="71">
        <f t="shared" ref="M151:N151" si="165">SUM(M152:M156)</f>
        <v>718.7</v>
      </c>
      <c r="N151" s="71">
        <f t="shared" si="165"/>
        <v>762.30000000000007</v>
      </c>
      <c r="O151" s="71">
        <f>SUM(O152:O156)</f>
        <v>788.80000000000007</v>
      </c>
      <c r="P151" s="71">
        <f>SUM(P152:P156)</f>
        <v>788.80000000000007</v>
      </c>
      <c r="Q151" s="189" t="s">
        <v>111</v>
      </c>
      <c r="R151" s="192" t="s">
        <v>168</v>
      </c>
      <c r="S151" s="35"/>
      <c r="T151" s="36"/>
      <c r="U151" s="36"/>
      <c r="V151" s="36"/>
      <c r="W151" s="36"/>
      <c r="X151" s="36"/>
      <c r="Y151" s="36"/>
    </row>
    <row r="152" spans="2:25" ht="71.25" customHeight="1" x14ac:dyDescent="0.25">
      <c r="B152" s="198"/>
      <c r="C152" s="186"/>
      <c r="D152" s="62" t="s">
        <v>34</v>
      </c>
      <c r="E152" s="53" t="s">
        <v>135</v>
      </c>
      <c r="F152" s="63">
        <f>F158</f>
        <v>0</v>
      </c>
      <c r="G152" s="61">
        <f>SUM(H152:P152)</f>
        <v>1326.6</v>
      </c>
      <c r="H152" s="63">
        <f>H158</f>
        <v>0</v>
      </c>
      <c r="I152" s="63">
        <f t="shared" ref="I152:P152" si="166">I158</f>
        <v>0</v>
      </c>
      <c r="J152" s="63">
        <f t="shared" si="166"/>
        <v>65</v>
      </c>
      <c r="K152" s="63">
        <f t="shared" si="166"/>
        <v>207.6</v>
      </c>
      <c r="L152" s="63">
        <f t="shared" si="166"/>
        <v>207.6</v>
      </c>
      <c r="M152" s="63">
        <f t="shared" si="166"/>
        <v>207.6</v>
      </c>
      <c r="N152" s="63">
        <f t="shared" si="166"/>
        <v>223.6</v>
      </c>
      <c r="O152" s="63">
        <f t="shared" ref="O152" si="167">O158</f>
        <v>207.6</v>
      </c>
      <c r="P152" s="63">
        <f t="shared" si="166"/>
        <v>207.6</v>
      </c>
      <c r="Q152" s="189"/>
      <c r="R152" s="192"/>
      <c r="S152" s="35"/>
      <c r="T152" s="36"/>
      <c r="U152" s="36"/>
      <c r="V152" s="36"/>
      <c r="W152" s="36"/>
      <c r="X152" s="36"/>
      <c r="Y152" s="36"/>
    </row>
    <row r="153" spans="2:25" ht="81" customHeight="1" x14ac:dyDescent="0.25">
      <c r="B153" s="198"/>
      <c r="C153" s="186"/>
      <c r="D153" s="62" t="s">
        <v>20</v>
      </c>
      <c r="E153" s="53" t="s">
        <v>135</v>
      </c>
      <c r="F153" s="63">
        <f t="shared" ref="F153:F156" si="168">F159</f>
        <v>0</v>
      </c>
      <c r="G153" s="61">
        <f>SUM(H153:P153)</f>
        <v>3359</v>
      </c>
      <c r="H153" s="63">
        <f t="shared" ref="H153:P153" si="169">H159</f>
        <v>0</v>
      </c>
      <c r="I153" s="63">
        <f t="shared" si="169"/>
        <v>0</v>
      </c>
      <c r="J153" s="63">
        <f t="shared" si="169"/>
        <v>262.39999999999998</v>
      </c>
      <c r="K153" s="63">
        <f t="shared" si="169"/>
        <v>442.2</v>
      </c>
      <c r="L153" s="63">
        <f t="shared" si="169"/>
        <v>442.2</v>
      </c>
      <c r="M153" s="63">
        <f t="shared" si="169"/>
        <v>511.1</v>
      </c>
      <c r="N153" s="63">
        <f t="shared" si="169"/>
        <v>538.70000000000005</v>
      </c>
      <c r="O153" s="63">
        <f t="shared" ref="O153" si="170">O159</f>
        <v>581.20000000000005</v>
      </c>
      <c r="P153" s="63">
        <f t="shared" si="169"/>
        <v>581.20000000000005</v>
      </c>
      <c r="Q153" s="189"/>
      <c r="R153" s="192"/>
      <c r="S153" s="35"/>
      <c r="T153" s="36"/>
      <c r="U153" s="36"/>
      <c r="V153" s="36"/>
      <c r="W153" s="36"/>
      <c r="X153" s="36"/>
      <c r="Y153" s="36"/>
    </row>
    <row r="154" spans="2:25" ht="44.25" customHeight="1" x14ac:dyDescent="0.25">
      <c r="B154" s="198"/>
      <c r="C154" s="186"/>
      <c r="D154" s="62" t="s">
        <v>22</v>
      </c>
      <c r="E154" s="53"/>
      <c r="F154" s="63">
        <f t="shared" si="168"/>
        <v>0</v>
      </c>
      <c r="G154" s="61">
        <f>SUM(H154:P154)</f>
        <v>0</v>
      </c>
      <c r="H154" s="63">
        <f t="shared" ref="H154:P154" si="171">H160</f>
        <v>0</v>
      </c>
      <c r="I154" s="63">
        <f t="shared" si="171"/>
        <v>0</v>
      </c>
      <c r="J154" s="63">
        <f t="shared" si="171"/>
        <v>0</v>
      </c>
      <c r="K154" s="63">
        <f t="shared" si="171"/>
        <v>0</v>
      </c>
      <c r="L154" s="63">
        <f t="shared" si="171"/>
        <v>0</v>
      </c>
      <c r="M154" s="63">
        <f t="shared" si="171"/>
        <v>0</v>
      </c>
      <c r="N154" s="63">
        <f t="shared" si="171"/>
        <v>0</v>
      </c>
      <c r="O154" s="63">
        <f t="shared" ref="O154" si="172">O160</f>
        <v>0</v>
      </c>
      <c r="P154" s="63">
        <f t="shared" si="171"/>
        <v>0</v>
      </c>
      <c r="Q154" s="189"/>
      <c r="R154" s="192"/>
      <c r="S154" s="35"/>
      <c r="T154" s="36"/>
      <c r="U154" s="36"/>
      <c r="V154" s="36"/>
      <c r="W154" s="36"/>
      <c r="X154" s="36"/>
      <c r="Y154" s="36"/>
    </row>
    <row r="155" spans="2:25" ht="61.5" customHeight="1" x14ac:dyDescent="0.25">
      <c r="B155" s="198"/>
      <c r="C155" s="186"/>
      <c r="D155" s="62" t="s">
        <v>23</v>
      </c>
      <c r="E155" s="53"/>
      <c r="F155" s="63">
        <f t="shared" si="168"/>
        <v>0</v>
      </c>
      <c r="G155" s="61">
        <f>SUM(H155:P155)</f>
        <v>0</v>
      </c>
      <c r="H155" s="63">
        <f t="shared" ref="H155:P155" si="173">H161</f>
        <v>0</v>
      </c>
      <c r="I155" s="63">
        <f t="shared" si="173"/>
        <v>0</v>
      </c>
      <c r="J155" s="63">
        <f t="shared" si="173"/>
        <v>0</v>
      </c>
      <c r="K155" s="63">
        <f t="shared" si="173"/>
        <v>0</v>
      </c>
      <c r="L155" s="63">
        <f t="shared" si="173"/>
        <v>0</v>
      </c>
      <c r="M155" s="63">
        <f t="shared" si="173"/>
        <v>0</v>
      </c>
      <c r="N155" s="63">
        <f t="shared" si="173"/>
        <v>0</v>
      </c>
      <c r="O155" s="63">
        <f t="shared" ref="O155" si="174">O161</f>
        <v>0</v>
      </c>
      <c r="P155" s="63">
        <f t="shared" si="173"/>
        <v>0</v>
      </c>
      <c r="Q155" s="189"/>
      <c r="R155" s="192"/>
      <c r="S155" s="35"/>
      <c r="T155" s="36"/>
      <c r="U155" s="36"/>
      <c r="V155" s="36"/>
      <c r="W155" s="36"/>
      <c r="X155" s="36"/>
      <c r="Y155" s="36"/>
    </row>
    <row r="156" spans="2:25" ht="23.25" customHeight="1" x14ac:dyDescent="0.25">
      <c r="B156" s="199"/>
      <c r="C156" s="187"/>
      <c r="D156" s="62" t="s">
        <v>41</v>
      </c>
      <c r="E156" s="53" t="s">
        <v>29</v>
      </c>
      <c r="F156" s="63">
        <f t="shared" si="168"/>
        <v>0</v>
      </c>
      <c r="G156" s="61">
        <f>SUM(H156:P156)</f>
        <v>326.60000000000002</v>
      </c>
      <c r="H156" s="63">
        <f>H162</f>
        <v>0</v>
      </c>
      <c r="I156" s="63">
        <f t="shared" ref="I156" si="175">I162</f>
        <v>0</v>
      </c>
      <c r="J156" s="63">
        <f>J162</f>
        <v>326.60000000000002</v>
      </c>
      <c r="K156" s="63">
        <f>K162</f>
        <v>0</v>
      </c>
      <c r="L156" s="63">
        <f t="shared" ref="L156:M156" si="176">L162</f>
        <v>0</v>
      </c>
      <c r="M156" s="63">
        <f t="shared" si="176"/>
        <v>0</v>
      </c>
      <c r="N156" s="63">
        <f>N162</f>
        <v>0</v>
      </c>
      <c r="O156" s="63">
        <f>O162</f>
        <v>0</v>
      </c>
      <c r="P156" s="63">
        <f>P162</f>
        <v>0</v>
      </c>
      <c r="Q156" s="190"/>
      <c r="R156" s="193"/>
      <c r="S156" s="35"/>
      <c r="T156" s="36"/>
      <c r="U156" s="36"/>
      <c r="V156" s="36"/>
      <c r="W156" s="36"/>
      <c r="X156" s="36"/>
      <c r="Y156" s="36"/>
    </row>
    <row r="157" spans="2:25" ht="25.5" customHeight="1" x14ac:dyDescent="0.25">
      <c r="B157" s="182" t="s">
        <v>45</v>
      </c>
      <c r="C157" s="228" t="s">
        <v>227</v>
      </c>
      <c r="D157" s="62" t="s">
        <v>17</v>
      </c>
      <c r="E157" s="53" t="s">
        <v>135</v>
      </c>
      <c r="F157" s="60">
        <f>SUM(F158:F162)</f>
        <v>0</v>
      </c>
      <c r="G157" s="61">
        <f>SUM(G158:G162)</f>
        <v>5012.2000000000007</v>
      </c>
      <c r="H157" s="61">
        <f t="shared" ref="H157" si="177">SUM(H158:H162)</f>
        <v>0</v>
      </c>
      <c r="I157" s="61">
        <f t="shared" ref="I157" si="178">SUM(I158:I162)</f>
        <v>0</v>
      </c>
      <c r="J157" s="61">
        <f t="shared" ref="J157" si="179">SUM(J158:J162)</f>
        <v>654</v>
      </c>
      <c r="K157" s="61">
        <f t="shared" ref="K157" si="180">SUM(K158:K162)</f>
        <v>649.79999999999995</v>
      </c>
      <c r="L157" s="61">
        <f t="shared" ref="L157" si="181">SUM(L158:L162)</f>
        <v>649.79999999999995</v>
      </c>
      <c r="M157" s="61">
        <f t="shared" ref="M157:N157" si="182">SUM(M158:M162)</f>
        <v>718.7</v>
      </c>
      <c r="N157" s="61">
        <f t="shared" si="182"/>
        <v>762.30000000000007</v>
      </c>
      <c r="O157" s="61">
        <f>SUM(O158:O162)</f>
        <v>788.80000000000007</v>
      </c>
      <c r="P157" s="61">
        <f>SUM(P158:P162)</f>
        <v>788.80000000000007</v>
      </c>
      <c r="Q157" s="188" t="s">
        <v>111</v>
      </c>
      <c r="R157" s="191" t="s">
        <v>168</v>
      </c>
      <c r="S157" s="35"/>
      <c r="T157" s="36"/>
      <c r="U157" s="36"/>
      <c r="V157" s="36"/>
      <c r="W157" s="36"/>
      <c r="X157" s="36"/>
      <c r="Y157" s="36"/>
    </row>
    <row r="158" spans="2:25" ht="67.5" customHeight="1" x14ac:dyDescent="0.25">
      <c r="B158" s="183"/>
      <c r="C158" s="229"/>
      <c r="D158" s="62" t="s">
        <v>19</v>
      </c>
      <c r="E158" s="53" t="s">
        <v>135</v>
      </c>
      <c r="F158" s="53"/>
      <c r="G158" s="61">
        <f>SUM(H158:P158)</f>
        <v>1326.6</v>
      </c>
      <c r="H158" s="53"/>
      <c r="I158" s="53"/>
      <c r="J158" s="65">
        <v>65</v>
      </c>
      <c r="K158" s="53">
        <v>207.6</v>
      </c>
      <c r="L158" s="53">
        <v>207.6</v>
      </c>
      <c r="M158" s="53">
        <v>207.6</v>
      </c>
      <c r="N158" s="53">
        <v>223.6</v>
      </c>
      <c r="O158" s="53">
        <v>207.6</v>
      </c>
      <c r="P158" s="53">
        <v>207.6</v>
      </c>
      <c r="Q158" s="189"/>
      <c r="R158" s="192"/>
      <c r="S158" s="35"/>
      <c r="T158" s="36"/>
      <c r="U158" s="36"/>
      <c r="V158" s="36"/>
      <c r="W158" s="36"/>
      <c r="X158" s="36"/>
      <c r="Y158" s="36"/>
    </row>
    <row r="159" spans="2:25" ht="73.5" customHeight="1" x14ac:dyDescent="0.25">
      <c r="B159" s="183"/>
      <c r="C159" s="229"/>
      <c r="D159" s="62" t="s">
        <v>20</v>
      </c>
      <c r="E159" s="53" t="s">
        <v>135</v>
      </c>
      <c r="F159" s="53"/>
      <c r="G159" s="61">
        <f>SUM(H159:P159)</f>
        <v>3359</v>
      </c>
      <c r="H159" s="53"/>
      <c r="I159" s="53"/>
      <c r="J159" s="53">
        <v>262.39999999999998</v>
      </c>
      <c r="K159" s="53">
        <v>442.2</v>
      </c>
      <c r="L159" s="53">
        <v>442.2</v>
      </c>
      <c r="M159" s="53">
        <f>248.4+262.7</f>
        <v>511.1</v>
      </c>
      <c r="N159" s="53">
        <f>246.5+292.2</f>
        <v>538.70000000000005</v>
      </c>
      <c r="O159" s="53">
        <f>246.5+334.7</f>
        <v>581.20000000000005</v>
      </c>
      <c r="P159" s="53">
        <f>289+292.2</f>
        <v>581.20000000000005</v>
      </c>
      <c r="Q159" s="189"/>
      <c r="R159" s="192"/>
      <c r="S159" s="35"/>
      <c r="T159" s="36"/>
      <c r="U159" s="36"/>
      <c r="V159" s="36"/>
      <c r="W159" s="36"/>
      <c r="X159" s="36"/>
      <c r="Y159" s="36"/>
    </row>
    <row r="160" spans="2:25" ht="48.75" customHeight="1" x14ac:dyDescent="0.25">
      <c r="B160" s="183"/>
      <c r="C160" s="229"/>
      <c r="D160" s="62" t="s">
        <v>22</v>
      </c>
      <c r="E160" s="53"/>
      <c r="F160" s="53"/>
      <c r="G160" s="61">
        <f>SUM(H160:P160)</f>
        <v>0</v>
      </c>
      <c r="H160" s="53"/>
      <c r="I160" s="53"/>
      <c r="J160" s="53"/>
      <c r="K160" s="53"/>
      <c r="L160" s="53"/>
      <c r="M160" s="53"/>
      <c r="N160" s="53"/>
      <c r="O160" s="53"/>
      <c r="P160" s="53"/>
      <c r="Q160" s="189"/>
      <c r="R160" s="192"/>
      <c r="S160" s="35"/>
      <c r="T160" s="36"/>
      <c r="U160" s="36"/>
      <c r="V160" s="36"/>
      <c r="W160" s="36"/>
      <c r="X160" s="36"/>
      <c r="Y160" s="36"/>
    </row>
    <row r="161" spans="2:25" ht="56.25" customHeight="1" x14ac:dyDescent="0.25">
      <c r="B161" s="183"/>
      <c r="C161" s="229"/>
      <c r="D161" s="62" t="s">
        <v>23</v>
      </c>
      <c r="E161" s="53"/>
      <c r="F161" s="53"/>
      <c r="G161" s="61">
        <f>SUM(H161:P161)</f>
        <v>0</v>
      </c>
      <c r="H161" s="53"/>
      <c r="I161" s="53"/>
      <c r="J161" s="53"/>
      <c r="K161" s="53"/>
      <c r="L161" s="53"/>
      <c r="M161" s="53"/>
      <c r="N161" s="53"/>
      <c r="O161" s="53"/>
      <c r="P161" s="53"/>
      <c r="Q161" s="189"/>
      <c r="R161" s="192"/>
      <c r="S161" s="35"/>
      <c r="T161" s="36"/>
      <c r="U161" s="36"/>
      <c r="V161" s="36"/>
      <c r="W161" s="36"/>
      <c r="X161" s="36"/>
      <c r="Y161" s="36"/>
    </row>
    <row r="162" spans="2:25" ht="30.75" customHeight="1" x14ac:dyDescent="0.25">
      <c r="B162" s="184"/>
      <c r="C162" s="230"/>
      <c r="D162" s="62" t="s">
        <v>41</v>
      </c>
      <c r="E162" s="53" t="s">
        <v>29</v>
      </c>
      <c r="F162" s="53"/>
      <c r="G162" s="61">
        <f>SUM(H162:P162)</f>
        <v>326.60000000000002</v>
      </c>
      <c r="H162" s="53"/>
      <c r="I162" s="53"/>
      <c r="J162" s="53">
        <v>326.60000000000002</v>
      </c>
      <c r="K162" s="53"/>
      <c r="L162" s="53"/>
      <c r="M162" s="53"/>
      <c r="N162" s="53"/>
      <c r="O162" s="53"/>
      <c r="P162" s="53"/>
      <c r="Q162" s="190"/>
      <c r="R162" s="193"/>
      <c r="S162" s="35"/>
      <c r="T162" s="36"/>
      <c r="U162" s="36"/>
      <c r="V162" s="36"/>
      <c r="W162" s="36"/>
      <c r="X162" s="36"/>
      <c r="Y162" s="36"/>
    </row>
    <row r="163" spans="2:25" ht="21.75" customHeight="1" x14ac:dyDescent="0.25">
      <c r="B163" s="197" t="s">
        <v>28</v>
      </c>
      <c r="C163" s="185" t="s">
        <v>189</v>
      </c>
      <c r="D163" s="62" t="s">
        <v>17</v>
      </c>
      <c r="E163" s="53" t="s">
        <v>135</v>
      </c>
      <c r="F163" s="60">
        <f>SUM(F164:F168)</f>
        <v>0</v>
      </c>
      <c r="G163" s="61">
        <f>SUM(G164:G168)</f>
        <v>8204.1</v>
      </c>
      <c r="H163" s="61">
        <f t="shared" ref="H163" si="183">SUM(H164:H168)</f>
        <v>0</v>
      </c>
      <c r="I163" s="61">
        <f t="shared" ref="I163" si="184">SUM(I164:I168)</f>
        <v>0</v>
      </c>
      <c r="J163" s="61">
        <f t="shared" ref="J163" si="185">SUM(J164:J168)</f>
        <v>437</v>
      </c>
      <c r="K163" s="61">
        <f t="shared" ref="K163" si="186">SUM(K164:K168)</f>
        <v>897.9</v>
      </c>
      <c r="L163" s="61">
        <f t="shared" ref="L163" si="187">SUM(L164:L168)</f>
        <v>1263.2</v>
      </c>
      <c r="M163" s="61">
        <f t="shared" ref="M163:N163" si="188">SUM(M164:M168)</f>
        <v>1274.8</v>
      </c>
      <c r="N163" s="61">
        <f t="shared" si="188"/>
        <v>1387.5</v>
      </c>
      <c r="O163" s="61">
        <f>SUM(O164:O168)</f>
        <v>1443</v>
      </c>
      <c r="P163" s="61">
        <f>SUM(P164:P168)</f>
        <v>1500.7</v>
      </c>
      <c r="Q163" s="188" t="s">
        <v>110</v>
      </c>
      <c r="R163" s="191" t="s">
        <v>160</v>
      </c>
      <c r="S163" s="35"/>
      <c r="T163" s="36"/>
      <c r="U163" s="36"/>
      <c r="V163" s="36"/>
      <c r="W163" s="36"/>
      <c r="X163" s="36"/>
      <c r="Y163" s="36"/>
    </row>
    <row r="164" spans="2:25" ht="63.75" x14ac:dyDescent="0.25">
      <c r="B164" s="198"/>
      <c r="C164" s="186"/>
      <c r="D164" s="62" t="s">
        <v>19</v>
      </c>
      <c r="E164" s="53"/>
      <c r="F164" s="63">
        <f>F170</f>
        <v>0</v>
      </c>
      <c r="G164" s="61">
        <f>SUM(H164:P164)</f>
        <v>0</v>
      </c>
      <c r="H164" s="63">
        <f>H170</f>
        <v>0</v>
      </c>
      <c r="I164" s="63">
        <f t="shared" ref="I164:P164" si="189">I170</f>
        <v>0</v>
      </c>
      <c r="J164" s="63">
        <f t="shared" si="189"/>
        <v>0</v>
      </c>
      <c r="K164" s="63">
        <f t="shared" si="189"/>
        <v>0</v>
      </c>
      <c r="L164" s="63">
        <f t="shared" si="189"/>
        <v>0</v>
      </c>
      <c r="M164" s="63">
        <f t="shared" si="189"/>
        <v>0</v>
      </c>
      <c r="N164" s="63">
        <f t="shared" si="189"/>
        <v>0</v>
      </c>
      <c r="O164" s="63">
        <f t="shared" ref="O164" si="190">O170</f>
        <v>0</v>
      </c>
      <c r="P164" s="63">
        <f t="shared" si="189"/>
        <v>0</v>
      </c>
      <c r="Q164" s="189"/>
      <c r="R164" s="192"/>
      <c r="S164" s="35"/>
      <c r="T164" s="36"/>
      <c r="U164" s="36"/>
      <c r="V164" s="36"/>
      <c r="W164" s="36"/>
      <c r="X164" s="36"/>
      <c r="Y164" s="36"/>
    </row>
    <row r="165" spans="2:25" ht="63.75" x14ac:dyDescent="0.25">
      <c r="B165" s="198"/>
      <c r="C165" s="186"/>
      <c r="D165" s="62" t="s">
        <v>20</v>
      </c>
      <c r="E165" s="53" t="s">
        <v>135</v>
      </c>
      <c r="F165" s="63">
        <f t="shared" ref="F165:F167" si="191">F171</f>
        <v>0</v>
      </c>
      <c r="G165" s="61">
        <f>SUM(H165:P165)</f>
        <v>8204.1</v>
      </c>
      <c r="H165" s="63">
        <f t="shared" ref="H165:P165" si="192">H171</f>
        <v>0</v>
      </c>
      <c r="I165" s="63">
        <f t="shared" si="192"/>
        <v>0</v>
      </c>
      <c r="J165" s="63">
        <f t="shared" si="192"/>
        <v>437</v>
      </c>
      <c r="K165" s="63">
        <f t="shared" si="192"/>
        <v>897.9</v>
      </c>
      <c r="L165" s="63">
        <f t="shared" si="192"/>
        <v>1263.2</v>
      </c>
      <c r="M165" s="63">
        <f t="shared" si="192"/>
        <v>1274.8</v>
      </c>
      <c r="N165" s="63">
        <f t="shared" si="192"/>
        <v>1387.5</v>
      </c>
      <c r="O165" s="63">
        <f t="shared" ref="O165" si="193">O171</f>
        <v>1443</v>
      </c>
      <c r="P165" s="63">
        <f t="shared" si="192"/>
        <v>1500.7</v>
      </c>
      <c r="Q165" s="189"/>
      <c r="R165" s="192"/>
      <c r="S165" s="35"/>
      <c r="T165" s="36"/>
      <c r="U165" s="36"/>
      <c r="V165" s="36"/>
      <c r="W165" s="36"/>
      <c r="X165" s="36"/>
      <c r="Y165" s="36"/>
    </row>
    <row r="166" spans="2:25" ht="38.25" x14ac:dyDescent="0.25">
      <c r="B166" s="198"/>
      <c r="C166" s="186"/>
      <c r="D166" s="62" t="s">
        <v>22</v>
      </c>
      <c r="E166" s="53"/>
      <c r="F166" s="63">
        <f t="shared" si="191"/>
        <v>0</v>
      </c>
      <c r="G166" s="61">
        <f>SUM(H166:P166)</f>
        <v>0</v>
      </c>
      <c r="H166" s="63">
        <f t="shared" ref="H166:P166" si="194">H172</f>
        <v>0</v>
      </c>
      <c r="I166" s="63">
        <f t="shared" si="194"/>
        <v>0</v>
      </c>
      <c r="J166" s="63">
        <f t="shared" si="194"/>
        <v>0</v>
      </c>
      <c r="K166" s="63">
        <f t="shared" si="194"/>
        <v>0</v>
      </c>
      <c r="L166" s="63">
        <f t="shared" si="194"/>
        <v>0</v>
      </c>
      <c r="M166" s="63">
        <f t="shared" si="194"/>
        <v>0</v>
      </c>
      <c r="N166" s="63">
        <f t="shared" si="194"/>
        <v>0</v>
      </c>
      <c r="O166" s="63">
        <f t="shared" ref="O166" si="195">O172</f>
        <v>0</v>
      </c>
      <c r="P166" s="63">
        <f t="shared" si="194"/>
        <v>0</v>
      </c>
      <c r="Q166" s="189"/>
      <c r="R166" s="192"/>
      <c r="S166" s="35"/>
      <c r="T166" s="36"/>
      <c r="U166" s="36"/>
      <c r="V166" s="36"/>
      <c r="W166" s="36"/>
      <c r="X166" s="36"/>
      <c r="Y166" s="36"/>
    </row>
    <row r="167" spans="2:25" ht="51.75" customHeight="1" x14ac:dyDescent="0.25">
      <c r="B167" s="198"/>
      <c r="C167" s="186"/>
      <c r="D167" s="62" t="s">
        <v>23</v>
      </c>
      <c r="E167" s="53"/>
      <c r="F167" s="63">
        <f t="shared" si="191"/>
        <v>0</v>
      </c>
      <c r="G167" s="61">
        <f>SUM(H167:P167)</f>
        <v>0</v>
      </c>
      <c r="H167" s="63">
        <f>H173</f>
        <v>0</v>
      </c>
      <c r="I167" s="63">
        <f t="shared" ref="I167:P167" si="196">I173</f>
        <v>0</v>
      </c>
      <c r="J167" s="63">
        <f t="shared" si="196"/>
        <v>0</v>
      </c>
      <c r="K167" s="63">
        <f t="shared" si="196"/>
        <v>0</v>
      </c>
      <c r="L167" s="63">
        <f t="shared" si="196"/>
        <v>0</v>
      </c>
      <c r="M167" s="63">
        <f t="shared" si="196"/>
        <v>0</v>
      </c>
      <c r="N167" s="63">
        <f t="shared" si="196"/>
        <v>0</v>
      </c>
      <c r="O167" s="63">
        <f t="shared" ref="O167" si="197">O173</f>
        <v>0</v>
      </c>
      <c r="P167" s="63">
        <f t="shared" si="196"/>
        <v>0</v>
      </c>
      <c r="Q167" s="189"/>
      <c r="R167" s="192"/>
      <c r="S167" s="35"/>
      <c r="T167" s="36"/>
      <c r="U167" s="36"/>
      <c r="V167" s="36"/>
      <c r="W167" s="36"/>
      <c r="X167" s="36"/>
      <c r="Y167" s="36"/>
    </row>
    <row r="168" spans="2:25" ht="23.25" customHeight="1" x14ac:dyDescent="0.25">
      <c r="B168" s="199"/>
      <c r="C168" s="187"/>
      <c r="D168" s="62" t="s">
        <v>41</v>
      </c>
      <c r="E168" s="53"/>
      <c r="F168" s="63">
        <f>F174</f>
        <v>0</v>
      </c>
      <c r="G168" s="61">
        <f>SUM(H168:P168)</f>
        <v>0</v>
      </c>
      <c r="H168" s="63">
        <f>H174</f>
        <v>0</v>
      </c>
      <c r="I168" s="63">
        <f t="shared" ref="I168" si="198">I174</f>
        <v>0</v>
      </c>
      <c r="J168" s="63">
        <f>J174</f>
        <v>0</v>
      </c>
      <c r="K168" s="63">
        <f>K174</f>
        <v>0</v>
      </c>
      <c r="L168" s="63">
        <f t="shared" ref="L168:M168" si="199">L174</f>
        <v>0</v>
      </c>
      <c r="M168" s="63">
        <f t="shared" si="199"/>
        <v>0</v>
      </c>
      <c r="N168" s="63">
        <f>N174</f>
        <v>0</v>
      </c>
      <c r="O168" s="63">
        <f>O174</f>
        <v>0</v>
      </c>
      <c r="P168" s="63">
        <f>P174</f>
        <v>0</v>
      </c>
      <c r="Q168" s="190"/>
      <c r="R168" s="193"/>
      <c r="S168" s="35"/>
      <c r="T168" s="36"/>
      <c r="U168" s="36"/>
      <c r="V168" s="36"/>
      <c r="W168" s="36"/>
      <c r="X168" s="36"/>
      <c r="Y168" s="36"/>
    </row>
    <row r="169" spans="2:25" ht="20.25" customHeight="1" x14ac:dyDescent="0.25">
      <c r="B169" s="182" t="s">
        <v>46</v>
      </c>
      <c r="C169" s="185" t="s">
        <v>216</v>
      </c>
      <c r="D169" s="62" t="s">
        <v>17</v>
      </c>
      <c r="E169" s="53" t="s">
        <v>135</v>
      </c>
      <c r="F169" s="60">
        <f>SUM(F170:F174)</f>
        <v>0</v>
      </c>
      <c r="G169" s="61">
        <f t="shared" ref="G169:M169" si="200">SUM(G170:G174)</f>
        <v>8204.1</v>
      </c>
      <c r="H169" s="61">
        <f t="shared" si="200"/>
        <v>0</v>
      </c>
      <c r="I169" s="61">
        <f t="shared" si="200"/>
        <v>0</v>
      </c>
      <c r="J169" s="61">
        <f t="shared" si="200"/>
        <v>437</v>
      </c>
      <c r="K169" s="61">
        <f t="shared" si="200"/>
        <v>897.9</v>
      </c>
      <c r="L169" s="61">
        <f t="shared" si="200"/>
        <v>1263.2</v>
      </c>
      <c r="M169" s="61">
        <f t="shared" si="200"/>
        <v>1274.8</v>
      </c>
      <c r="N169" s="61">
        <f>SUM(N170:N174)</f>
        <v>1387.5</v>
      </c>
      <c r="O169" s="61">
        <f>SUM(O170:O174)</f>
        <v>1443</v>
      </c>
      <c r="P169" s="61">
        <f>SUM(P170:P174)</f>
        <v>1500.7</v>
      </c>
      <c r="Q169" s="188" t="s">
        <v>110</v>
      </c>
      <c r="R169" s="191" t="s">
        <v>160</v>
      </c>
      <c r="S169" s="35"/>
      <c r="T169" s="36"/>
      <c r="U169" s="36"/>
      <c r="V169" s="36"/>
      <c r="W169" s="36"/>
      <c r="X169" s="36"/>
      <c r="Y169" s="36"/>
    </row>
    <row r="170" spans="2:25" ht="63.75" x14ac:dyDescent="0.25">
      <c r="B170" s="183"/>
      <c r="C170" s="186"/>
      <c r="D170" s="62" t="s">
        <v>19</v>
      </c>
      <c r="E170" s="53"/>
      <c r="F170" s="53"/>
      <c r="G170" s="61">
        <f>SUM(H170:P170)</f>
        <v>0</v>
      </c>
      <c r="H170" s="53"/>
      <c r="I170" s="53"/>
      <c r="J170" s="53"/>
      <c r="K170" s="53"/>
      <c r="L170" s="53"/>
      <c r="M170" s="53"/>
      <c r="N170" s="53"/>
      <c r="O170" s="53"/>
      <c r="P170" s="53"/>
      <c r="Q170" s="189"/>
      <c r="R170" s="192"/>
      <c r="S170" s="35"/>
      <c r="T170" s="36"/>
      <c r="U170" s="36"/>
      <c r="V170" s="36"/>
      <c r="W170" s="36"/>
      <c r="X170" s="36"/>
      <c r="Y170" s="36"/>
    </row>
    <row r="171" spans="2:25" ht="63.75" x14ac:dyDescent="0.25">
      <c r="B171" s="183"/>
      <c r="C171" s="186"/>
      <c r="D171" s="62" t="s">
        <v>20</v>
      </c>
      <c r="E171" s="53" t="s">
        <v>135</v>
      </c>
      <c r="F171" s="53"/>
      <c r="G171" s="61">
        <f>SUM(H171:P171)</f>
        <v>8204.1</v>
      </c>
      <c r="H171" s="53"/>
      <c r="I171" s="53"/>
      <c r="J171" s="65">
        <v>437</v>
      </c>
      <c r="K171" s="53">
        <v>897.9</v>
      </c>
      <c r="L171" s="53">
        <v>1263.2</v>
      </c>
      <c r="M171" s="53">
        <v>1274.8</v>
      </c>
      <c r="N171" s="53">
        <v>1387.5</v>
      </c>
      <c r="O171" s="76">
        <v>1443</v>
      </c>
      <c r="P171" s="53">
        <v>1500.7</v>
      </c>
      <c r="Q171" s="189"/>
      <c r="R171" s="192"/>
      <c r="S171" s="35"/>
      <c r="T171" s="36"/>
      <c r="U171" s="36"/>
      <c r="V171" s="36"/>
      <c r="W171" s="36"/>
      <c r="X171" s="36"/>
      <c r="Y171" s="36"/>
    </row>
    <row r="172" spans="2:25" ht="40.5" customHeight="1" x14ac:dyDescent="0.25">
      <c r="B172" s="183"/>
      <c r="C172" s="186"/>
      <c r="D172" s="62" t="s">
        <v>22</v>
      </c>
      <c r="E172" s="53"/>
      <c r="F172" s="53"/>
      <c r="G172" s="61">
        <f>SUM(H172:P172)</f>
        <v>0</v>
      </c>
      <c r="H172" s="53"/>
      <c r="I172" s="53"/>
      <c r="J172" s="53"/>
      <c r="K172" s="53"/>
      <c r="L172" s="53"/>
      <c r="M172" s="53"/>
      <c r="N172" s="53"/>
      <c r="O172" s="53"/>
      <c r="P172" s="53"/>
      <c r="Q172" s="189"/>
      <c r="R172" s="192"/>
      <c r="S172" s="35"/>
      <c r="T172" s="36"/>
      <c r="U172" s="36"/>
      <c r="V172" s="36"/>
      <c r="W172" s="36"/>
      <c r="X172" s="36"/>
      <c r="Y172" s="36"/>
    </row>
    <row r="173" spans="2:25" ht="55.5" customHeight="1" x14ac:dyDescent="0.25">
      <c r="B173" s="183"/>
      <c r="C173" s="186"/>
      <c r="D173" s="62" t="s">
        <v>23</v>
      </c>
      <c r="E173" s="53"/>
      <c r="F173" s="53"/>
      <c r="G173" s="61">
        <f>SUM(H173:P173)</f>
        <v>0</v>
      </c>
      <c r="H173" s="53"/>
      <c r="I173" s="53"/>
      <c r="J173" s="53"/>
      <c r="K173" s="53"/>
      <c r="L173" s="53"/>
      <c r="M173" s="53"/>
      <c r="N173" s="53"/>
      <c r="O173" s="53"/>
      <c r="P173" s="53"/>
      <c r="Q173" s="189"/>
      <c r="R173" s="192"/>
      <c r="S173" s="35"/>
      <c r="T173" s="36"/>
      <c r="U173" s="36"/>
      <c r="V173" s="36"/>
      <c r="W173" s="36"/>
      <c r="X173" s="36"/>
      <c r="Y173" s="36"/>
    </row>
    <row r="174" spans="2:25" ht="19.5" customHeight="1" x14ac:dyDescent="0.25">
      <c r="B174" s="183"/>
      <c r="C174" s="186"/>
      <c r="D174" s="66" t="s">
        <v>41</v>
      </c>
      <c r="E174" s="67"/>
      <c r="F174" s="67"/>
      <c r="G174" s="68">
        <f>SUM(H174:P174)</f>
        <v>0</v>
      </c>
      <c r="H174" s="67"/>
      <c r="I174" s="67"/>
      <c r="J174" s="67"/>
      <c r="K174" s="67"/>
      <c r="L174" s="67"/>
      <c r="M174" s="67"/>
      <c r="N174" s="67"/>
      <c r="O174" s="67"/>
      <c r="P174" s="67"/>
      <c r="Q174" s="190"/>
      <c r="R174" s="192"/>
      <c r="S174" s="35"/>
      <c r="T174" s="36"/>
      <c r="U174" s="36"/>
      <c r="V174" s="36"/>
      <c r="W174" s="36"/>
      <c r="X174" s="36"/>
      <c r="Y174" s="36"/>
    </row>
    <row r="175" spans="2:25" ht="24" customHeight="1" x14ac:dyDescent="0.25">
      <c r="B175" s="197" t="s">
        <v>31</v>
      </c>
      <c r="C175" s="185" t="s">
        <v>217</v>
      </c>
      <c r="D175" s="62" t="s">
        <v>17</v>
      </c>
      <c r="E175" s="53" t="s">
        <v>119</v>
      </c>
      <c r="F175" s="60">
        <f t="shared" ref="F175:P175" si="201">SUM(F176:F180)</f>
        <v>0</v>
      </c>
      <c r="G175" s="61">
        <f t="shared" si="201"/>
        <v>21533.226000000002</v>
      </c>
      <c r="H175" s="61">
        <f t="shared" si="201"/>
        <v>321.5</v>
      </c>
      <c r="I175" s="61">
        <f t="shared" si="201"/>
        <v>472.4</v>
      </c>
      <c r="J175" s="61">
        <f t="shared" si="201"/>
        <v>323.39999999999998</v>
      </c>
      <c r="K175" s="61">
        <f t="shared" si="201"/>
        <v>8744.8860000000004</v>
      </c>
      <c r="L175" s="61">
        <f t="shared" si="201"/>
        <v>5906.5</v>
      </c>
      <c r="M175" s="61">
        <f t="shared" si="201"/>
        <v>5101.1000000000004</v>
      </c>
      <c r="N175" s="61">
        <f t="shared" si="201"/>
        <v>663.44</v>
      </c>
      <c r="O175" s="61">
        <f t="shared" si="201"/>
        <v>0</v>
      </c>
      <c r="P175" s="61">
        <f t="shared" si="201"/>
        <v>0</v>
      </c>
      <c r="Q175" s="188" t="s">
        <v>111</v>
      </c>
      <c r="R175" s="191" t="s">
        <v>171</v>
      </c>
      <c r="S175" s="35"/>
      <c r="T175" s="36"/>
      <c r="U175" s="36"/>
      <c r="V175" s="36"/>
      <c r="W175" s="36"/>
      <c r="X175" s="36"/>
      <c r="Y175" s="36"/>
    </row>
    <row r="176" spans="2:25" ht="72.75" customHeight="1" x14ac:dyDescent="0.25">
      <c r="B176" s="198"/>
      <c r="C176" s="186"/>
      <c r="D176" s="62" t="s">
        <v>19</v>
      </c>
      <c r="E176" s="53" t="s">
        <v>119</v>
      </c>
      <c r="F176" s="63">
        <f>F182</f>
        <v>0</v>
      </c>
      <c r="G176" s="61">
        <f>SUM(H176:P176)</f>
        <v>7567.9000000000005</v>
      </c>
      <c r="H176" s="63">
        <f>H182+H188</f>
        <v>0</v>
      </c>
      <c r="I176" s="63">
        <f t="shared" ref="I176:P176" si="202">I182+I188</f>
        <v>0</v>
      </c>
      <c r="J176" s="63">
        <f t="shared" si="202"/>
        <v>0</v>
      </c>
      <c r="K176" s="63">
        <f t="shared" si="202"/>
        <v>4255</v>
      </c>
      <c r="L176" s="63">
        <f t="shared" si="202"/>
        <v>1406.5</v>
      </c>
      <c r="M176" s="63">
        <f t="shared" si="202"/>
        <v>1301.0999999999999</v>
      </c>
      <c r="N176" s="63">
        <f t="shared" si="202"/>
        <v>605.30000000000007</v>
      </c>
      <c r="O176" s="63">
        <f t="shared" si="202"/>
        <v>0</v>
      </c>
      <c r="P176" s="63">
        <f t="shared" si="202"/>
        <v>0</v>
      </c>
      <c r="Q176" s="189"/>
      <c r="R176" s="192"/>
      <c r="S176" s="35"/>
      <c r="T176" s="36"/>
      <c r="U176" s="36"/>
      <c r="V176" s="36"/>
      <c r="W176" s="36"/>
      <c r="X176" s="36"/>
      <c r="Y176" s="36"/>
    </row>
    <row r="177" spans="2:25" ht="70.5" customHeight="1" x14ac:dyDescent="0.25">
      <c r="B177" s="198"/>
      <c r="C177" s="186"/>
      <c r="D177" s="62" t="s">
        <v>20</v>
      </c>
      <c r="E177" s="53"/>
      <c r="F177" s="63">
        <f>F183</f>
        <v>0</v>
      </c>
      <c r="G177" s="61">
        <f>SUM(H177:P177)</f>
        <v>0</v>
      </c>
      <c r="H177" s="63">
        <f t="shared" ref="H177:P177" si="203">H183+H189</f>
        <v>0</v>
      </c>
      <c r="I177" s="63">
        <f t="shared" si="203"/>
        <v>0</v>
      </c>
      <c r="J177" s="63">
        <f t="shared" si="203"/>
        <v>0</v>
      </c>
      <c r="K177" s="63">
        <f t="shared" si="203"/>
        <v>0</v>
      </c>
      <c r="L177" s="63">
        <f t="shared" si="203"/>
        <v>0</v>
      </c>
      <c r="M177" s="63">
        <f t="shared" si="203"/>
        <v>0</v>
      </c>
      <c r="N177" s="63">
        <f t="shared" si="203"/>
        <v>0</v>
      </c>
      <c r="O177" s="63">
        <f t="shared" si="203"/>
        <v>0</v>
      </c>
      <c r="P177" s="63">
        <f t="shared" si="203"/>
        <v>0</v>
      </c>
      <c r="Q177" s="189"/>
      <c r="R177" s="192"/>
      <c r="S177" s="35"/>
      <c r="T177" s="36"/>
      <c r="U177" s="36"/>
      <c r="V177" s="36"/>
      <c r="W177" s="36"/>
      <c r="X177" s="36"/>
      <c r="Y177" s="36"/>
    </row>
    <row r="178" spans="2:25" ht="50.25" customHeight="1" x14ac:dyDescent="0.25">
      <c r="B178" s="198"/>
      <c r="C178" s="186"/>
      <c r="D178" s="62" t="s">
        <v>22</v>
      </c>
      <c r="E178" s="53"/>
      <c r="F178" s="63">
        <f>F184</f>
        <v>0</v>
      </c>
      <c r="G178" s="61">
        <f>SUM(H178:P178)</f>
        <v>0</v>
      </c>
      <c r="H178" s="63">
        <f t="shared" ref="H178:P178" si="204">H184+H190</f>
        <v>0</v>
      </c>
      <c r="I178" s="63">
        <f t="shared" si="204"/>
        <v>0</v>
      </c>
      <c r="J178" s="63">
        <f t="shared" si="204"/>
        <v>0</v>
      </c>
      <c r="K178" s="63">
        <f t="shared" si="204"/>
        <v>0</v>
      </c>
      <c r="L178" s="63">
        <f t="shared" si="204"/>
        <v>0</v>
      </c>
      <c r="M178" s="63">
        <f t="shared" si="204"/>
        <v>0</v>
      </c>
      <c r="N178" s="63">
        <f t="shared" si="204"/>
        <v>0</v>
      </c>
      <c r="O178" s="63">
        <f t="shared" si="204"/>
        <v>0</v>
      </c>
      <c r="P178" s="63">
        <f t="shared" si="204"/>
        <v>0</v>
      </c>
      <c r="Q178" s="189"/>
      <c r="R178" s="192"/>
      <c r="S178" s="35"/>
      <c r="T178" s="36"/>
      <c r="U178" s="36"/>
      <c r="V178" s="36"/>
      <c r="W178" s="36"/>
      <c r="X178" s="36"/>
      <c r="Y178" s="36"/>
    </row>
    <row r="179" spans="2:25" ht="56.25" customHeight="1" x14ac:dyDescent="0.25">
      <c r="B179" s="198"/>
      <c r="C179" s="186"/>
      <c r="D179" s="62" t="s">
        <v>23</v>
      </c>
      <c r="E179" s="53" t="s">
        <v>107</v>
      </c>
      <c r="F179" s="63">
        <f>F185</f>
        <v>0</v>
      </c>
      <c r="G179" s="61">
        <f>SUM(H179:P179)</f>
        <v>2591.9259999999999</v>
      </c>
      <c r="H179" s="63">
        <f t="shared" ref="H179:P179" si="205">H185+H191</f>
        <v>321.5</v>
      </c>
      <c r="I179" s="63">
        <f t="shared" si="205"/>
        <v>472.4</v>
      </c>
      <c r="J179" s="63">
        <f t="shared" si="205"/>
        <v>150</v>
      </c>
      <c r="K179" s="63">
        <f t="shared" si="205"/>
        <v>1489.886</v>
      </c>
      <c r="L179" s="63">
        <f t="shared" si="205"/>
        <v>100</v>
      </c>
      <c r="M179" s="63">
        <f t="shared" si="205"/>
        <v>0</v>
      </c>
      <c r="N179" s="63">
        <f t="shared" si="205"/>
        <v>58.14</v>
      </c>
      <c r="O179" s="63">
        <f t="shared" si="205"/>
        <v>0</v>
      </c>
      <c r="P179" s="63">
        <f t="shared" si="205"/>
        <v>0</v>
      </c>
      <c r="Q179" s="189"/>
      <c r="R179" s="192"/>
      <c r="S179" s="35"/>
      <c r="T179" s="36"/>
      <c r="U179" s="36"/>
      <c r="V179" s="36"/>
      <c r="W179" s="36"/>
      <c r="X179" s="36"/>
      <c r="Y179" s="36"/>
    </row>
    <row r="180" spans="2:25" ht="33" customHeight="1" x14ac:dyDescent="0.25">
      <c r="B180" s="199"/>
      <c r="C180" s="187"/>
      <c r="D180" s="62" t="s">
        <v>41</v>
      </c>
      <c r="E180" s="53" t="s">
        <v>118</v>
      </c>
      <c r="F180" s="63">
        <f>F186</f>
        <v>0</v>
      </c>
      <c r="G180" s="61">
        <f>SUM(H180:P180)</f>
        <v>11373.4</v>
      </c>
      <c r="H180" s="63">
        <f t="shared" ref="H180:P180" si="206">H186+H192</f>
        <v>0</v>
      </c>
      <c r="I180" s="63">
        <f t="shared" si="206"/>
        <v>0</v>
      </c>
      <c r="J180" s="63">
        <f t="shared" si="206"/>
        <v>173.4</v>
      </c>
      <c r="K180" s="63">
        <f t="shared" si="206"/>
        <v>3000</v>
      </c>
      <c r="L180" s="63">
        <f t="shared" si="206"/>
        <v>4400</v>
      </c>
      <c r="M180" s="63">
        <f t="shared" si="206"/>
        <v>3800</v>
      </c>
      <c r="N180" s="63">
        <f t="shared" si="206"/>
        <v>0</v>
      </c>
      <c r="O180" s="63">
        <f t="shared" si="206"/>
        <v>0</v>
      </c>
      <c r="P180" s="63">
        <f t="shared" si="206"/>
        <v>0</v>
      </c>
      <c r="Q180" s="190"/>
      <c r="R180" s="193"/>
      <c r="S180" s="35"/>
      <c r="T180" s="36"/>
      <c r="U180" s="36"/>
      <c r="V180" s="36"/>
      <c r="W180" s="36"/>
      <c r="X180" s="36"/>
      <c r="Y180" s="36"/>
    </row>
    <row r="181" spans="2:25" ht="29.25" customHeight="1" x14ac:dyDescent="0.25">
      <c r="B181" s="182" t="s">
        <v>47</v>
      </c>
      <c r="C181" s="185" t="s">
        <v>218</v>
      </c>
      <c r="D181" s="62" t="s">
        <v>17</v>
      </c>
      <c r="E181" s="53" t="s">
        <v>119</v>
      </c>
      <c r="F181" s="60">
        <f t="shared" ref="F181:P181" si="207">SUM(F182:F186)</f>
        <v>0</v>
      </c>
      <c r="G181" s="61">
        <f t="shared" si="207"/>
        <v>2595.0259999999998</v>
      </c>
      <c r="H181" s="61">
        <f t="shared" si="207"/>
        <v>321.5</v>
      </c>
      <c r="I181" s="61">
        <f t="shared" si="207"/>
        <v>472.4</v>
      </c>
      <c r="J181" s="61">
        <f t="shared" si="207"/>
        <v>150</v>
      </c>
      <c r="K181" s="78">
        <f t="shared" si="207"/>
        <v>1489.886</v>
      </c>
      <c r="L181" s="61">
        <f t="shared" si="207"/>
        <v>100</v>
      </c>
      <c r="M181" s="61">
        <f t="shared" si="207"/>
        <v>0</v>
      </c>
      <c r="N181" s="61">
        <f t="shared" si="207"/>
        <v>61.24</v>
      </c>
      <c r="O181" s="61">
        <f t="shared" si="207"/>
        <v>0</v>
      </c>
      <c r="P181" s="61">
        <f t="shared" si="207"/>
        <v>0</v>
      </c>
      <c r="Q181" s="188" t="s">
        <v>111</v>
      </c>
      <c r="R181" s="191" t="s">
        <v>169</v>
      </c>
      <c r="S181" s="35"/>
      <c r="T181" s="36"/>
      <c r="U181" s="36"/>
      <c r="V181" s="36"/>
      <c r="W181" s="36"/>
      <c r="X181" s="36"/>
      <c r="Y181" s="36"/>
    </row>
    <row r="182" spans="2:25" ht="69.75" customHeight="1" x14ac:dyDescent="0.25">
      <c r="B182" s="183"/>
      <c r="C182" s="186"/>
      <c r="D182" s="62" t="s">
        <v>19</v>
      </c>
      <c r="E182" s="53" t="s">
        <v>147</v>
      </c>
      <c r="F182" s="53"/>
      <c r="G182" s="61">
        <f>SUM(H182:P182)</f>
        <v>3.1</v>
      </c>
      <c r="H182" s="53"/>
      <c r="I182" s="53"/>
      <c r="J182" s="53"/>
      <c r="K182" s="65"/>
      <c r="L182" s="53"/>
      <c r="M182" s="53"/>
      <c r="N182" s="53">
        <v>3.1</v>
      </c>
      <c r="O182" s="53"/>
      <c r="P182" s="53"/>
      <c r="Q182" s="189"/>
      <c r="R182" s="192"/>
      <c r="S182" s="35"/>
      <c r="T182" s="36"/>
      <c r="U182" s="36"/>
      <c r="V182" s="36"/>
      <c r="W182" s="36"/>
      <c r="X182" s="36"/>
      <c r="Y182" s="36"/>
    </row>
    <row r="183" spans="2:25" ht="76.5" customHeight="1" x14ac:dyDescent="0.25">
      <c r="B183" s="183"/>
      <c r="C183" s="186"/>
      <c r="D183" s="62" t="s">
        <v>20</v>
      </c>
      <c r="E183" s="53"/>
      <c r="F183" s="53"/>
      <c r="G183" s="61">
        <f>SUM(H183:P183)</f>
        <v>0</v>
      </c>
      <c r="H183" s="53"/>
      <c r="I183" s="53"/>
      <c r="J183" s="53"/>
      <c r="K183" s="53"/>
      <c r="L183" s="53"/>
      <c r="M183" s="53"/>
      <c r="N183" s="53"/>
      <c r="O183" s="53"/>
      <c r="P183" s="53"/>
      <c r="Q183" s="189"/>
      <c r="R183" s="192"/>
      <c r="S183" s="33"/>
      <c r="T183" s="34"/>
      <c r="U183" s="34"/>
      <c r="V183" s="34"/>
      <c r="W183" s="34"/>
      <c r="X183" s="34"/>
      <c r="Y183" s="34"/>
    </row>
    <row r="184" spans="2:25" ht="43.5" customHeight="1" x14ac:dyDescent="0.25">
      <c r="B184" s="183"/>
      <c r="C184" s="186"/>
      <c r="D184" s="62" t="s">
        <v>22</v>
      </c>
      <c r="E184" s="53"/>
      <c r="F184" s="53"/>
      <c r="G184" s="61">
        <f>SUM(H184:P184)</f>
        <v>0</v>
      </c>
      <c r="H184" s="53"/>
      <c r="I184" s="53"/>
      <c r="J184" s="53"/>
      <c r="K184" s="53"/>
      <c r="L184" s="53"/>
      <c r="M184" s="53"/>
      <c r="N184" s="53"/>
      <c r="O184" s="53"/>
      <c r="P184" s="53"/>
      <c r="Q184" s="189"/>
      <c r="R184" s="192"/>
      <c r="S184" s="35"/>
      <c r="T184" s="36"/>
      <c r="U184" s="36"/>
      <c r="V184" s="36"/>
      <c r="W184" s="36"/>
      <c r="X184" s="36"/>
      <c r="Y184" s="36"/>
    </row>
    <row r="185" spans="2:25" ht="60" customHeight="1" x14ac:dyDescent="0.25">
      <c r="B185" s="183"/>
      <c r="C185" s="186"/>
      <c r="D185" s="62" t="s">
        <v>23</v>
      </c>
      <c r="E185" s="53" t="s">
        <v>107</v>
      </c>
      <c r="F185" s="53"/>
      <c r="G185" s="61">
        <f>SUM(H185:P185)</f>
        <v>2591.9259999999999</v>
      </c>
      <c r="H185" s="53">
        <v>321.5</v>
      </c>
      <c r="I185" s="53">
        <v>472.4</v>
      </c>
      <c r="J185" s="65">
        <v>150</v>
      </c>
      <c r="K185" s="77">
        <v>1489.886</v>
      </c>
      <c r="L185" s="65">
        <v>100</v>
      </c>
      <c r="M185" s="53"/>
      <c r="N185" s="53">
        <v>58.14</v>
      </c>
      <c r="O185" s="53"/>
      <c r="P185" s="53"/>
      <c r="Q185" s="189"/>
      <c r="R185" s="192"/>
      <c r="S185" s="35"/>
      <c r="T185" s="36"/>
      <c r="U185" s="36"/>
      <c r="V185" s="36"/>
      <c r="W185" s="36"/>
      <c r="X185" s="36"/>
      <c r="Y185" s="36"/>
    </row>
    <row r="186" spans="2:25" ht="21.75" customHeight="1" x14ac:dyDescent="0.25">
      <c r="B186" s="184"/>
      <c r="C186" s="187"/>
      <c r="D186" s="62" t="s">
        <v>41</v>
      </c>
      <c r="E186" s="53" t="s">
        <v>118</v>
      </c>
      <c r="F186" s="53"/>
      <c r="G186" s="61">
        <f>SUM(H186:P186)</f>
        <v>0</v>
      </c>
      <c r="H186" s="53"/>
      <c r="I186" s="53"/>
      <c r="J186" s="53"/>
      <c r="K186" s="65"/>
      <c r="L186" s="65"/>
      <c r="M186" s="53"/>
      <c r="N186" s="53"/>
      <c r="O186" s="53"/>
      <c r="P186" s="53"/>
      <c r="Q186" s="190"/>
      <c r="R186" s="193"/>
      <c r="S186" s="35"/>
      <c r="T186" s="36"/>
      <c r="U186" s="36"/>
      <c r="V186" s="36"/>
      <c r="W186" s="36"/>
      <c r="X186" s="36"/>
      <c r="Y186" s="36"/>
    </row>
    <row r="187" spans="2:25" ht="25.5" customHeight="1" x14ac:dyDescent="0.25">
      <c r="B187" s="182" t="s">
        <v>144</v>
      </c>
      <c r="C187" s="185" t="s">
        <v>219</v>
      </c>
      <c r="D187" s="62" t="s">
        <v>17</v>
      </c>
      <c r="E187" s="53" t="s">
        <v>119</v>
      </c>
      <c r="F187" s="60">
        <f t="shared" ref="F187:P187" si="208">SUM(F188:F192)</f>
        <v>0</v>
      </c>
      <c r="G187" s="61">
        <f t="shared" si="208"/>
        <v>18938.2</v>
      </c>
      <c r="H187" s="61">
        <f t="shared" si="208"/>
        <v>0</v>
      </c>
      <c r="I187" s="61">
        <f t="shared" si="208"/>
        <v>0</v>
      </c>
      <c r="J187" s="61">
        <f t="shared" si="208"/>
        <v>173.4</v>
      </c>
      <c r="K187" s="61">
        <f t="shared" si="208"/>
        <v>7255</v>
      </c>
      <c r="L187" s="61">
        <f t="shared" si="208"/>
        <v>5806.5</v>
      </c>
      <c r="M187" s="61">
        <f t="shared" si="208"/>
        <v>5101.1000000000004</v>
      </c>
      <c r="N187" s="61">
        <f t="shared" si="208"/>
        <v>602.20000000000005</v>
      </c>
      <c r="O187" s="61">
        <f t="shared" si="208"/>
        <v>0</v>
      </c>
      <c r="P187" s="61">
        <f t="shared" si="208"/>
        <v>0</v>
      </c>
      <c r="Q187" s="188" t="s">
        <v>111</v>
      </c>
      <c r="R187" s="191" t="s">
        <v>170</v>
      </c>
      <c r="S187" s="35"/>
      <c r="T187" s="36"/>
      <c r="U187" s="36"/>
      <c r="V187" s="36"/>
      <c r="W187" s="36"/>
      <c r="X187" s="36"/>
      <c r="Y187" s="36"/>
    </row>
    <row r="188" spans="2:25" ht="69.75" customHeight="1" x14ac:dyDescent="0.25">
      <c r="B188" s="183"/>
      <c r="C188" s="186"/>
      <c r="D188" s="62" t="s">
        <v>19</v>
      </c>
      <c r="E188" s="53" t="s">
        <v>119</v>
      </c>
      <c r="F188" s="53"/>
      <c r="G188" s="61">
        <f>SUM(H188:P188)</f>
        <v>7564.8</v>
      </c>
      <c r="H188" s="53"/>
      <c r="I188" s="53"/>
      <c r="J188" s="53"/>
      <c r="K188" s="65">
        <f>4731.1-476.1</f>
        <v>4255</v>
      </c>
      <c r="L188" s="53">
        <v>1406.5</v>
      </c>
      <c r="M188" s="53">
        <f>174.8+769.2+357.1</f>
        <v>1301.0999999999999</v>
      </c>
      <c r="N188" s="53">
        <v>602.20000000000005</v>
      </c>
      <c r="O188" s="53"/>
      <c r="P188" s="53"/>
      <c r="Q188" s="189"/>
      <c r="R188" s="192"/>
      <c r="S188" s="35"/>
      <c r="T188" s="36"/>
      <c r="U188" s="36"/>
      <c r="V188" s="36"/>
      <c r="W188" s="36"/>
      <c r="X188" s="36"/>
      <c r="Y188" s="36"/>
    </row>
    <row r="189" spans="2:25" ht="76.5" customHeight="1" x14ac:dyDescent="0.25">
      <c r="B189" s="183"/>
      <c r="C189" s="186"/>
      <c r="D189" s="62" t="s">
        <v>20</v>
      </c>
      <c r="E189" s="53"/>
      <c r="F189" s="53"/>
      <c r="G189" s="61">
        <f>SUM(H189:P189)</f>
        <v>0</v>
      </c>
      <c r="H189" s="53"/>
      <c r="I189" s="53"/>
      <c r="J189" s="53"/>
      <c r="K189" s="53"/>
      <c r="L189" s="53"/>
      <c r="M189" s="53"/>
      <c r="N189" s="53"/>
      <c r="O189" s="53"/>
      <c r="P189" s="53"/>
      <c r="Q189" s="189"/>
      <c r="R189" s="192"/>
      <c r="S189" s="33"/>
      <c r="T189" s="34"/>
      <c r="U189" s="34"/>
      <c r="V189" s="34"/>
      <c r="W189" s="34"/>
      <c r="X189" s="34"/>
      <c r="Y189" s="34"/>
    </row>
    <row r="190" spans="2:25" ht="43.5" customHeight="1" x14ac:dyDescent="0.25">
      <c r="B190" s="183"/>
      <c r="C190" s="186"/>
      <c r="D190" s="62" t="s">
        <v>22</v>
      </c>
      <c r="E190" s="53"/>
      <c r="F190" s="53"/>
      <c r="G190" s="61">
        <f>SUM(H190:P190)</f>
        <v>0</v>
      </c>
      <c r="H190" s="53"/>
      <c r="I190" s="53"/>
      <c r="J190" s="53"/>
      <c r="K190" s="53"/>
      <c r="L190" s="53"/>
      <c r="M190" s="53"/>
      <c r="N190" s="53"/>
      <c r="O190" s="53"/>
      <c r="P190" s="53"/>
      <c r="Q190" s="189"/>
      <c r="R190" s="192"/>
      <c r="S190" s="35"/>
      <c r="T190" s="36"/>
      <c r="U190" s="36"/>
      <c r="V190" s="36"/>
      <c r="W190" s="36"/>
      <c r="X190" s="36"/>
      <c r="Y190" s="36"/>
    </row>
    <row r="191" spans="2:25" ht="60" customHeight="1" x14ac:dyDescent="0.25">
      <c r="B191" s="183"/>
      <c r="C191" s="186"/>
      <c r="D191" s="62" t="s">
        <v>23</v>
      </c>
      <c r="E191" s="53" t="s">
        <v>107</v>
      </c>
      <c r="F191" s="53"/>
      <c r="G191" s="61">
        <f>SUM(H191:P191)</f>
        <v>0</v>
      </c>
      <c r="H191" s="53"/>
      <c r="I191" s="53"/>
      <c r="J191" s="65"/>
      <c r="K191" s="53"/>
      <c r="L191" s="65"/>
      <c r="M191" s="53"/>
      <c r="N191" s="53"/>
      <c r="O191" s="53"/>
      <c r="P191" s="53"/>
      <c r="Q191" s="189"/>
      <c r="R191" s="192"/>
      <c r="S191" s="35"/>
      <c r="T191" s="36"/>
      <c r="U191" s="36"/>
      <c r="V191" s="36"/>
      <c r="W191" s="36"/>
      <c r="X191" s="36"/>
      <c r="Y191" s="36"/>
    </row>
    <row r="192" spans="2:25" ht="25.5" customHeight="1" x14ac:dyDescent="0.25">
      <c r="B192" s="184"/>
      <c r="C192" s="187"/>
      <c r="D192" s="62" t="s">
        <v>41</v>
      </c>
      <c r="E192" s="53" t="s">
        <v>118</v>
      </c>
      <c r="F192" s="53"/>
      <c r="G192" s="61">
        <f>SUM(H192:P192)</f>
        <v>11373.4</v>
      </c>
      <c r="H192" s="53"/>
      <c r="I192" s="53"/>
      <c r="J192" s="53">
        <v>173.4</v>
      </c>
      <c r="K192" s="65">
        <v>3000</v>
      </c>
      <c r="L192" s="65">
        <v>4400</v>
      </c>
      <c r="M192" s="72">
        <f>3506.2088+293.7912</f>
        <v>3800</v>
      </c>
      <c r="N192" s="53"/>
      <c r="O192" s="53"/>
      <c r="P192" s="53"/>
      <c r="Q192" s="190"/>
      <c r="R192" s="193"/>
      <c r="S192" s="35"/>
      <c r="T192" s="36"/>
      <c r="U192" s="36"/>
      <c r="V192" s="36"/>
      <c r="W192" s="36"/>
      <c r="X192" s="36"/>
      <c r="Y192" s="36"/>
    </row>
    <row r="193" spans="2:25" ht="27.75" customHeight="1" x14ac:dyDescent="0.25">
      <c r="B193" s="197" t="s">
        <v>33</v>
      </c>
      <c r="C193" s="185" t="s">
        <v>220</v>
      </c>
      <c r="D193" s="62" t="s">
        <v>17</v>
      </c>
      <c r="E193" s="53" t="s">
        <v>136</v>
      </c>
      <c r="F193" s="60">
        <f>SUM(F194:F198)</f>
        <v>0</v>
      </c>
      <c r="G193" s="61">
        <f>SUM(G194:G198)</f>
        <v>10132.299999999999</v>
      </c>
      <c r="H193" s="61">
        <f t="shared" ref="H193:M193" si="209">SUM(H194:H198)</f>
        <v>0</v>
      </c>
      <c r="I193" s="61">
        <f t="shared" si="209"/>
        <v>0</v>
      </c>
      <c r="J193" s="61">
        <f t="shared" si="209"/>
        <v>0</v>
      </c>
      <c r="K193" s="61">
        <f t="shared" si="209"/>
        <v>1110.3</v>
      </c>
      <c r="L193" s="61">
        <f t="shared" si="209"/>
        <v>1804.4</v>
      </c>
      <c r="M193" s="61">
        <f t="shared" si="209"/>
        <v>1804.4</v>
      </c>
      <c r="N193" s="61">
        <f>SUM(N194:N198)</f>
        <v>1804.4</v>
      </c>
      <c r="O193" s="61">
        <f>SUM(O194:O198)</f>
        <v>1804.4</v>
      </c>
      <c r="P193" s="61">
        <f>SUM(P194:P198)</f>
        <v>1804.4</v>
      </c>
      <c r="Q193" s="188" t="s">
        <v>18</v>
      </c>
      <c r="R193" s="191" t="s">
        <v>152</v>
      </c>
    </row>
    <row r="194" spans="2:25" ht="63.75" x14ac:dyDescent="0.25">
      <c r="B194" s="198"/>
      <c r="C194" s="186"/>
      <c r="D194" s="62" t="s">
        <v>19</v>
      </c>
      <c r="E194" s="53" t="s">
        <v>136</v>
      </c>
      <c r="F194" s="63">
        <f>F200</f>
        <v>0</v>
      </c>
      <c r="G194" s="61">
        <f>SUM(H194:P194)</f>
        <v>10132.299999999999</v>
      </c>
      <c r="H194" s="63">
        <f>H200</f>
        <v>0</v>
      </c>
      <c r="I194" s="63">
        <f t="shared" ref="I194:P194" si="210">I200</f>
        <v>0</v>
      </c>
      <c r="J194" s="63">
        <f t="shared" si="210"/>
        <v>0</v>
      </c>
      <c r="K194" s="63">
        <f t="shared" si="210"/>
        <v>1110.3</v>
      </c>
      <c r="L194" s="63">
        <f t="shared" si="210"/>
        <v>1804.4</v>
      </c>
      <c r="M194" s="63">
        <f t="shared" si="210"/>
        <v>1804.4</v>
      </c>
      <c r="N194" s="63">
        <f t="shared" si="210"/>
        <v>1804.4</v>
      </c>
      <c r="O194" s="63">
        <f t="shared" ref="O194" si="211">O200</f>
        <v>1804.4</v>
      </c>
      <c r="P194" s="63">
        <f t="shared" si="210"/>
        <v>1804.4</v>
      </c>
      <c r="Q194" s="189"/>
      <c r="R194" s="192"/>
    </row>
    <row r="195" spans="2:25" ht="63.75" x14ac:dyDescent="0.25">
      <c r="B195" s="198"/>
      <c r="C195" s="186"/>
      <c r="D195" s="62" t="s">
        <v>20</v>
      </c>
      <c r="E195" s="53"/>
      <c r="F195" s="63">
        <f t="shared" ref="F195:F197" si="212">F201</f>
        <v>0</v>
      </c>
      <c r="G195" s="61">
        <f>SUM(H195:P195)</f>
        <v>0</v>
      </c>
      <c r="H195" s="63">
        <f t="shared" ref="H195:P195" si="213">H201</f>
        <v>0</v>
      </c>
      <c r="I195" s="63">
        <f t="shared" si="213"/>
        <v>0</v>
      </c>
      <c r="J195" s="63">
        <f t="shared" si="213"/>
        <v>0</v>
      </c>
      <c r="K195" s="63">
        <f t="shared" si="213"/>
        <v>0</v>
      </c>
      <c r="L195" s="63">
        <f t="shared" si="213"/>
        <v>0</v>
      </c>
      <c r="M195" s="63">
        <f t="shared" si="213"/>
        <v>0</v>
      </c>
      <c r="N195" s="63">
        <f t="shared" si="213"/>
        <v>0</v>
      </c>
      <c r="O195" s="63">
        <f t="shared" ref="O195" si="214">O201</f>
        <v>0</v>
      </c>
      <c r="P195" s="63">
        <f t="shared" si="213"/>
        <v>0</v>
      </c>
      <c r="Q195" s="189"/>
      <c r="R195" s="192"/>
    </row>
    <row r="196" spans="2:25" ht="38.25" x14ac:dyDescent="0.25">
      <c r="B196" s="198"/>
      <c r="C196" s="186"/>
      <c r="D196" s="62" t="s">
        <v>22</v>
      </c>
      <c r="E196" s="53"/>
      <c r="F196" s="63">
        <f t="shared" si="212"/>
        <v>0</v>
      </c>
      <c r="G196" s="61">
        <f>SUM(H196:P196)</f>
        <v>0</v>
      </c>
      <c r="H196" s="63">
        <f t="shared" ref="H196:P196" si="215">H202</f>
        <v>0</v>
      </c>
      <c r="I196" s="63">
        <f t="shared" si="215"/>
        <v>0</v>
      </c>
      <c r="J196" s="63">
        <f t="shared" si="215"/>
        <v>0</v>
      </c>
      <c r="K196" s="63">
        <f t="shared" si="215"/>
        <v>0</v>
      </c>
      <c r="L196" s="63">
        <f t="shared" si="215"/>
        <v>0</v>
      </c>
      <c r="M196" s="63">
        <f t="shared" si="215"/>
        <v>0</v>
      </c>
      <c r="N196" s="63">
        <f t="shared" si="215"/>
        <v>0</v>
      </c>
      <c r="O196" s="63">
        <f t="shared" ref="O196" si="216">O202</f>
        <v>0</v>
      </c>
      <c r="P196" s="63">
        <f t="shared" si="215"/>
        <v>0</v>
      </c>
      <c r="Q196" s="189"/>
      <c r="R196" s="192"/>
    </row>
    <row r="197" spans="2:25" ht="51" x14ac:dyDescent="0.25">
      <c r="B197" s="198"/>
      <c r="C197" s="186"/>
      <c r="D197" s="62" t="s">
        <v>23</v>
      </c>
      <c r="E197" s="53"/>
      <c r="F197" s="63">
        <f t="shared" si="212"/>
        <v>0</v>
      </c>
      <c r="G197" s="61">
        <f>SUM(H197:P197)</f>
        <v>0</v>
      </c>
      <c r="H197" s="63">
        <f>H203</f>
        <v>0</v>
      </c>
      <c r="I197" s="63">
        <f t="shared" ref="I197:P198" si="217">I203</f>
        <v>0</v>
      </c>
      <c r="J197" s="63">
        <f t="shared" si="217"/>
        <v>0</v>
      </c>
      <c r="K197" s="63">
        <f t="shared" si="217"/>
        <v>0</v>
      </c>
      <c r="L197" s="63">
        <f t="shared" si="217"/>
        <v>0</v>
      </c>
      <c r="M197" s="63">
        <f t="shared" si="217"/>
        <v>0</v>
      </c>
      <c r="N197" s="63">
        <f t="shared" si="217"/>
        <v>0</v>
      </c>
      <c r="O197" s="63">
        <f t="shared" ref="O197" si="218">O203</f>
        <v>0</v>
      </c>
      <c r="P197" s="63">
        <f t="shared" si="217"/>
        <v>0</v>
      </c>
      <c r="Q197" s="189"/>
      <c r="R197" s="192"/>
    </row>
    <row r="198" spans="2:25" ht="21.75" customHeight="1" x14ac:dyDescent="0.25">
      <c r="B198" s="199"/>
      <c r="C198" s="187"/>
      <c r="D198" s="62" t="s">
        <v>41</v>
      </c>
      <c r="E198" s="53"/>
      <c r="F198" s="63">
        <f>F204</f>
        <v>0</v>
      </c>
      <c r="G198" s="61">
        <f>SUM(H198:P198)</f>
        <v>0</v>
      </c>
      <c r="H198" s="63">
        <f>H204</f>
        <v>0</v>
      </c>
      <c r="I198" s="63">
        <f t="shared" si="217"/>
        <v>0</v>
      </c>
      <c r="J198" s="63">
        <f>J204</f>
        <v>0</v>
      </c>
      <c r="K198" s="63">
        <f>K204</f>
        <v>0</v>
      </c>
      <c r="L198" s="63">
        <f t="shared" ref="L198:M198" si="219">L204</f>
        <v>0</v>
      </c>
      <c r="M198" s="63">
        <f t="shared" si="219"/>
        <v>0</v>
      </c>
      <c r="N198" s="63">
        <f>N204</f>
        <v>0</v>
      </c>
      <c r="O198" s="63">
        <f>O204</f>
        <v>0</v>
      </c>
      <c r="P198" s="63">
        <f>P204</f>
        <v>0</v>
      </c>
      <c r="Q198" s="190"/>
      <c r="R198" s="193"/>
    </row>
    <row r="199" spans="2:25" ht="29.25" customHeight="1" x14ac:dyDescent="0.25">
      <c r="B199" s="182" t="s">
        <v>48</v>
      </c>
      <c r="C199" s="185" t="s">
        <v>221</v>
      </c>
      <c r="D199" s="62" t="s">
        <v>17</v>
      </c>
      <c r="E199" s="53" t="s">
        <v>136</v>
      </c>
      <c r="F199" s="60">
        <f>SUM(F200:F204)</f>
        <v>0</v>
      </c>
      <c r="G199" s="61">
        <f t="shared" ref="G199:M199" si="220">SUM(G200:G204)</f>
        <v>10132.299999999999</v>
      </c>
      <c r="H199" s="61">
        <f t="shared" si="220"/>
        <v>0</v>
      </c>
      <c r="I199" s="61">
        <f t="shared" si="220"/>
        <v>0</v>
      </c>
      <c r="J199" s="61">
        <f t="shared" si="220"/>
        <v>0</v>
      </c>
      <c r="K199" s="61">
        <f t="shared" si="220"/>
        <v>1110.3</v>
      </c>
      <c r="L199" s="61">
        <f t="shared" si="220"/>
        <v>1804.4</v>
      </c>
      <c r="M199" s="61">
        <f t="shared" si="220"/>
        <v>1804.4</v>
      </c>
      <c r="N199" s="61">
        <f>SUM(N200:N204)</f>
        <v>1804.4</v>
      </c>
      <c r="O199" s="61">
        <f>SUM(O200:O204)</f>
        <v>1804.4</v>
      </c>
      <c r="P199" s="61">
        <f>SUM(P200:P204)</f>
        <v>1804.4</v>
      </c>
      <c r="Q199" s="188" t="s">
        <v>18</v>
      </c>
      <c r="R199" s="191" t="s">
        <v>152</v>
      </c>
    </row>
    <row r="200" spans="2:25" ht="70.5" customHeight="1" x14ac:dyDescent="0.25">
      <c r="B200" s="183"/>
      <c r="C200" s="186"/>
      <c r="D200" s="62" t="s">
        <v>19</v>
      </c>
      <c r="E200" s="53" t="s">
        <v>136</v>
      </c>
      <c r="F200" s="53"/>
      <c r="G200" s="61">
        <f>SUM(H200:P200)</f>
        <v>10132.299999999999</v>
      </c>
      <c r="H200" s="53"/>
      <c r="I200" s="53"/>
      <c r="J200" s="53"/>
      <c r="K200" s="65">
        <v>1110.3</v>
      </c>
      <c r="L200" s="53">
        <v>1804.4</v>
      </c>
      <c r="M200" s="53">
        <v>1804.4</v>
      </c>
      <c r="N200" s="53">
        <v>1804.4</v>
      </c>
      <c r="O200" s="53">
        <v>1804.4</v>
      </c>
      <c r="P200" s="53">
        <v>1804.4</v>
      </c>
      <c r="Q200" s="189"/>
      <c r="R200" s="192"/>
    </row>
    <row r="201" spans="2:25" ht="72" customHeight="1" x14ac:dyDescent="0.25">
      <c r="B201" s="183"/>
      <c r="C201" s="186"/>
      <c r="D201" s="62" t="s">
        <v>20</v>
      </c>
      <c r="E201" s="53"/>
      <c r="F201" s="53"/>
      <c r="G201" s="61">
        <f>SUM(H201:P201)</f>
        <v>0</v>
      </c>
      <c r="H201" s="53"/>
      <c r="I201" s="53"/>
      <c r="J201" s="65"/>
      <c r="K201" s="53"/>
      <c r="L201" s="53"/>
      <c r="M201" s="53"/>
      <c r="N201" s="53"/>
      <c r="O201" s="53"/>
      <c r="P201" s="53"/>
      <c r="Q201" s="189"/>
      <c r="R201" s="192"/>
    </row>
    <row r="202" spans="2:25" ht="45.75" customHeight="1" x14ac:dyDescent="0.25">
      <c r="B202" s="183"/>
      <c r="C202" s="186"/>
      <c r="D202" s="62" t="s">
        <v>22</v>
      </c>
      <c r="E202" s="53"/>
      <c r="F202" s="53"/>
      <c r="G202" s="61">
        <f>SUM(H202:P202)</f>
        <v>0</v>
      </c>
      <c r="H202" s="53"/>
      <c r="I202" s="53"/>
      <c r="J202" s="53"/>
      <c r="K202" s="53"/>
      <c r="L202" s="53"/>
      <c r="M202" s="53"/>
      <c r="N202" s="53"/>
      <c r="O202" s="53"/>
      <c r="P202" s="53"/>
      <c r="Q202" s="189"/>
      <c r="R202" s="192"/>
    </row>
    <row r="203" spans="2:25" ht="59.25" customHeight="1" x14ac:dyDescent="0.25">
      <c r="B203" s="183"/>
      <c r="C203" s="186"/>
      <c r="D203" s="62" t="s">
        <v>23</v>
      </c>
      <c r="E203" s="53"/>
      <c r="F203" s="53"/>
      <c r="G203" s="61">
        <f>SUM(H203:P203)</f>
        <v>0</v>
      </c>
      <c r="H203" s="53"/>
      <c r="I203" s="53"/>
      <c r="J203" s="53"/>
      <c r="K203" s="53"/>
      <c r="L203" s="53"/>
      <c r="M203" s="53"/>
      <c r="N203" s="53"/>
      <c r="O203" s="53"/>
      <c r="P203" s="53"/>
      <c r="Q203" s="189"/>
      <c r="R203" s="192"/>
    </row>
    <row r="204" spans="2:25" ht="24" customHeight="1" x14ac:dyDescent="0.25">
      <c r="B204" s="183"/>
      <c r="C204" s="186"/>
      <c r="D204" s="66" t="s">
        <v>41</v>
      </c>
      <c r="E204" s="67"/>
      <c r="F204" s="67"/>
      <c r="G204" s="68">
        <f>SUM(H204:P204)</f>
        <v>0</v>
      </c>
      <c r="H204" s="67"/>
      <c r="I204" s="67"/>
      <c r="J204" s="67"/>
      <c r="K204" s="67"/>
      <c r="L204" s="67"/>
      <c r="M204" s="67"/>
      <c r="N204" s="67"/>
      <c r="O204" s="67"/>
      <c r="P204" s="67"/>
      <c r="Q204" s="189"/>
      <c r="R204" s="193"/>
    </row>
    <row r="205" spans="2:25" ht="19.5" customHeight="1" x14ac:dyDescent="0.25">
      <c r="B205" s="197" t="s">
        <v>35</v>
      </c>
      <c r="C205" s="185" t="s">
        <v>196</v>
      </c>
      <c r="D205" s="62" t="s">
        <v>17</v>
      </c>
      <c r="E205" s="53" t="s">
        <v>36</v>
      </c>
      <c r="F205" s="60">
        <f>SUM(F206:F210)</f>
        <v>0</v>
      </c>
      <c r="G205" s="61">
        <f>SUM(G206:G210)</f>
        <v>15</v>
      </c>
      <c r="H205" s="61">
        <f t="shared" ref="H205" si="221">SUM(H206:H210)</f>
        <v>0</v>
      </c>
      <c r="I205" s="61">
        <f t="shared" ref="I205" si="222">SUM(I206:I210)</f>
        <v>15</v>
      </c>
      <c r="J205" s="61">
        <f t="shared" ref="J205" si="223">SUM(J206:J210)</f>
        <v>0</v>
      </c>
      <c r="K205" s="61">
        <f t="shared" ref="K205" si="224">SUM(K206:K210)</f>
        <v>0</v>
      </c>
      <c r="L205" s="61">
        <f t="shared" ref="L205" si="225">SUM(L206:L210)</f>
        <v>0</v>
      </c>
      <c r="M205" s="61">
        <f t="shared" ref="M205" si="226">SUM(M206:M210)</f>
        <v>0</v>
      </c>
      <c r="N205" s="61">
        <f>SUM(N206:N210)</f>
        <v>0</v>
      </c>
      <c r="O205" s="61">
        <f>SUM(O206:O210)</f>
        <v>0</v>
      </c>
      <c r="P205" s="61">
        <f>SUM(P206:P210)</f>
        <v>0</v>
      </c>
      <c r="Q205" s="188" t="s">
        <v>110</v>
      </c>
      <c r="R205" s="191" t="s">
        <v>37</v>
      </c>
      <c r="S205" s="35"/>
      <c r="T205" s="36"/>
      <c r="U205" s="36"/>
      <c r="V205" s="36"/>
      <c r="W205" s="36"/>
      <c r="X205" s="36"/>
      <c r="Y205" s="36"/>
    </row>
    <row r="206" spans="2:25" ht="63.75" x14ac:dyDescent="0.25">
      <c r="B206" s="198"/>
      <c r="C206" s="186"/>
      <c r="D206" s="62" t="s">
        <v>34</v>
      </c>
      <c r="E206" s="53" t="s">
        <v>36</v>
      </c>
      <c r="F206" s="63">
        <f>F212</f>
        <v>0</v>
      </c>
      <c r="G206" s="61">
        <f>SUM(H206:P206)</f>
        <v>15</v>
      </c>
      <c r="H206" s="63">
        <f>H212</f>
        <v>0</v>
      </c>
      <c r="I206" s="63">
        <f t="shared" ref="I206:P206" si="227">I212</f>
        <v>15</v>
      </c>
      <c r="J206" s="63">
        <f t="shared" si="227"/>
        <v>0</v>
      </c>
      <c r="K206" s="63">
        <f t="shared" si="227"/>
        <v>0</v>
      </c>
      <c r="L206" s="63">
        <f t="shared" si="227"/>
        <v>0</v>
      </c>
      <c r="M206" s="63">
        <f t="shared" si="227"/>
        <v>0</v>
      </c>
      <c r="N206" s="63">
        <f t="shared" si="227"/>
        <v>0</v>
      </c>
      <c r="O206" s="63">
        <f t="shared" ref="O206" si="228">O212</f>
        <v>0</v>
      </c>
      <c r="P206" s="63">
        <f t="shared" si="227"/>
        <v>0</v>
      </c>
      <c r="Q206" s="189"/>
      <c r="R206" s="192"/>
      <c r="S206" s="35"/>
      <c r="T206" s="36"/>
      <c r="U206" s="36"/>
      <c r="V206" s="36"/>
      <c r="W206" s="36"/>
      <c r="X206" s="36"/>
      <c r="Y206" s="36"/>
    </row>
    <row r="207" spans="2:25" ht="63.75" x14ac:dyDescent="0.25">
      <c r="B207" s="198"/>
      <c r="C207" s="186"/>
      <c r="D207" s="62" t="s">
        <v>20</v>
      </c>
      <c r="E207" s="53"/>
      <c r="F207" s="63">
        <f t="shared" ref="F207:F210" si="229">F213</f>
        <v>0</v>
      </c>
      <c r="G207" s="61">
        <f>SUM(H207:P207)</f>
        <v>0</v>
      </c>
      <c r="H207" s="63">
        <f t="shared" ref="H207:P207" si="230">H213</f>
        <v>0</v>
      </c>
      <c r="I207" s="63">
        <f t="shared" si="230"/>
        <v>0</v>
      </c>
      <c r="J207" s="63">
        <f t="shared" si="230"/>
        <v>0</v>
      </c>
      <c r="K207" s="63">
        <f t="shared" si="230"/>
        <v>0</v>
      </c>
      <c r="L207" s="63">
        <f t="shared" si="230"/>
        <v>0</v>
      </c>
      <c r="M207" s="63">
        <f t="shared" si="230"/>
        <v>0</v>
      </c>
      <c r="N207" s="63">
        <f t="shared" si="230"/>
        <v>0</v>
      </c>
      <c r="O207" s="63">
        <f t="shared" ref="O207" si="231">O213</f>
        <v>0</v>
      </c>
      <c r="P207" s="63">
        <f t="shared" si="230"/>
        <v>0</v>
      </c>
      <c r="Q207" s="189"/>
      <c r="R207" s="192"/>
      <c r="S207" s="35"/>
      <c r="T207" s="36"/>
      <c r="U207" s="36"/>
      <c r="V207" s="36"/>
      <c r="W207" s="36"/>
      <c r="X207" s="36"/>
      <c r="Y207" s="36"/>
    </row>
    <row r="208" spans="2:25" ht="38.25" x14ac:dyDescent="0.25">
      <c r="B208" s="198"/>
      <c r="C208" s="186"/>
      <c r="D208" s="62" t="s">
        <v>22</v>
      </c>
      <c r="E208" s="53"/>
      <c r="F208" s="63">
        <f t="shared" si="229"/>
        <v>0</v>
      </c>
      <c r="G208" s="61">
        <f>SUM(H208:P208)</f>
        <v>0</v>
      </c>
      <c r="H208" s="63">
        <f t="shared" ref="H208:P208" si="232">H214</f>
        <v>0</v>
      </c>
      <c r="I208" s="63">
        <f t="shared" si="232"/>
        <v>0</v>
      </c>
      <c r="J208" s="63">
        <f t="shared" si="232"/>
        <v>0</v>
      </c>
      <c r="K208" s="63">
        <f t="shared" si="232"/>
        <v>0</v>
      </c>
      <c r="L208" s="63">
        <f t="shared" si="232"/>
        <v>0</v>
      </c>
      <c r="M208" s="63">
        <f t="shared" si="232"/>
        <v>0</v>
      </c>
      <c r="N208" s="63">
        <f t="shared" si="232"/>
        <v>0</v>
      </c>
      <c r="O208" s="63">
        <f t="shared" ref="O208" si="233">O214</f>
        <v>0</v>
      </c>
      <c r="P208" s="63">
        <f t="shared" si="232"/>
        <v>0</v>
      </c>
      <c r="Q208" s="189"/>
      <c r="R208" s="192"/>
      <c r="S208" s="35"/>
      <c r="T208" s="36"/>
      <c r="U208" s="36"/>
      <c r="V208" s="36"/>
      <c r="W208" s="36"/>
      <c r="X208" s="36"/>
      <c r="Y208" s="36"/>
    </row>
    <row r="209" spans="2:25" ht="51" x14ac:dyDescent="0.25">
      <c r="B209" s="198"/>
      <c r="C209" s="186"/>
      <c r="D209" s="62" t="s">
        <v>23</v>
      </c>
      <c r="E209" s="53"/>
      <c r="F209" s="63">
        <f t="shared" si="229"/>
        <v>0</v>
      </c>
      <c r="G209" s="61">
        <f>SUM(H209:P209)</f>
        <v>0</v>
      </c>
      <c r="H209" s="63">
        <f t="shared" ref="H209:P209" si="234">H215</f>
        <v>0</v>
      </c>
      <c r="I209" s="63">
        <f t="shared" si="234"/>
        <v>0</v>
      </c>
      <c r="J209" s="63">
        <f t="shared" si="234"/>
        <v>0</v>
      </c>
      <c r="K209" s="63">
        <f t="shared" si="234"/>
        <v>0</v>
      </c>
      <c r="L209" s="63">
        <f t="shared" si="234"/>
        <v>0</v>
      </c>
      <c r="M209" s="63">
        <f t="shared" si="234"/>
        <v>0</v>
      </c>
      <c r="N209" s="63">
        <f t="shared" si="234"/>
        <v>0</v>
      </c>
      <c r="O209" s="63">
        <f t="shared" ref="O209" si="235">O215</f>
        <v>0</v>
      </c>
      <c r="P209" s="63">
        <f t="shared" si="234"/>
        <v>0</v>
      </c>
      <c r="Q209" s="189"/>
      <c r="R209" s="192"/>
      <c r="S209" s="35"/>
      <c r="T209" s="36"/>
      <c r="U209" s="36"/>
      <c r="V209" s="36"/>
      <c r="W209" s="36"/>
      <c r="X209" s="36"/>
      <c r="Y209" s="36"/>
    </row>
    <row r="210" spans="2:25" ht="21" customHeight="1" x14ac:dyDescent="0.25">
      <c r="B210" s="199"/>
      <c r="C210" s="187"/>
      <c r="D210" s="62" t="s">
        <v>41</v>
      </c>
      <c r="E210" s="53"/>
      <c r="F210" s="63">
        <f t="shared" si="229"/>
        <v>0</v>
      </c>
      <c r="G210" s="61">
        <f>SUM(H210:P210)</f>
        <v>0</v>
      </c>
      <c r="H210" s="63">
        <f>H216</f>
        <v>0</v>
      </c>
      <c r="I210" s="63">
        <f t="shared" ref="I210" si="236">I216</f>
        <v>0</v>
      </c>
      <c r="J210" s="63">
        <f>J216</f>
        <v>0</v>
      </c>
      <c r="K210" s="63">
        <f>K216</f>
        <v>0</v>
      </c>
      <c r="L210" s="63">
        <f t="shared" ref="L210:M210" si="237">L216</f>
        <v>0</v>
      </c>
      <c r="M210" s="63">
        <f t="shared" si="237"/>
        <v>0</v>
      </c>
      <c r="N210" s="63">
        <f>N216</f>
        <v>0</v>
      </c>
      <c r="O210" s="63">
        <f>O216</f>
        <v>0</v>
      </c>
      <c r="P210" s="63">
        <f>P216</f>
        <v>0</v>
      </c>
      <c r="Q210" s="190"/>
      <c r="R210" s="193"/>
      <c r="S210" s="35"/>
      <c r="T210" s="36"/>
      <c r="U210" s="36"/>
      <c r="V210" s="36"/>
      <c r="W210" s="36"/>
      <c r="X210" s="36"/>
      <c r="Y210" s="36"/>
    </row>
    <row r="211" spans="2:25" ht="23.25" customHeight="1" x14ac:dyDescent="0.25">
      <c r="B211" s="182" t="s">
        <v>50</v>
      </c>
      <c r="C211" s="185" t="s">
        <v>222</v>
      </c>
      <c r="D211" s="62" t="s">
        <v>17</v>
      </c>
      <c r="E211" s="53" t="s">
        <v>36</v>
      </c>
      <c r="F211" s="60">
        <f>SUM(F212:F216)</f>
        <v>0</v>
      </c>
      <c r="G211" s="61">
        <f>SUM(G212:G216)</f>
        <v>15</v>
      </c>
      <c r="H211" s="61">
        <f t="shared" ref="H211" si="238">SUM(H212:H216)</f>
        <v>0</v>
      </c>
      <c r="I211" s="61">
        <f t="shared" ref="I211" si="239">SUM(I212:I216)</f>
        <v>15</v>
      </c>
      <c r="J211" s="61">
        <f t="shared" ref="J211" si="240">SUM(J212:J216)</f>
        <v>0</v>
      </c>
      <c r="K211" s="61">
        <f t="shared" ref="K211" si="241">SUM(K212:K216)</f>
        <v>0</v>
      </c>
      <c r="L211" s="61">
        <f t="shared" ref="L211" si="242">SUM(L212:L216)</f>
        <v>0</v>
      </c>
      <c r="M211" s="61">
        <f t="shared" ref="M211" si="243">SUM(M212:M216)</f>
        <v>0</v>
      </c>
      <c r="N211" s="61">
        <f>SUM(N212:N216)</f>
        <v>0</v>
      </c>
      <c r="O211" s="61">
        <f>SUM(O212:O216)</f>
        <v>0</v>
      </c>
      <c r="P211" s="61">
        <f>SUM(P212:P216)</f>
        <v>0</v>
      </c>
      <c r="Q211" s="188" t="s">
        <v>110</v>
      </c>
      <c r="R211" s="191" t="s">
        <v>49</v>
      </c>
      <c r="S211" s="35"/>
      <c r="T211" s="36"/>
      <c r="U211" s="36"/>
      <c r="V211" s="36"/>
      <c r="W211" s="36"/>
      <c r="X211" s="36"/>
      <c r="Y211" s="36"/>
    </row>
    <row r="212" spans="2:25" ht="63.75" x14ac:dyDescent="0.25">
      <c r="B212" s="183"/>
      <c r="C212" s="186"/>
      <c r="D212" s="62" t="s">
        <v>19</v>
      </c>
      <c r="E212" s="53" t="s">
        <v>36</v>
      </c>
      <c r="F212" s="53"/>
      <c r="G212" s="61">
        <f>SUM(H212:P212)</f>
        <v>15</v>
      </c>
      <c r="H212" s="53"/>
      <c r="I212" s="65">
        <v>15</v>
      </c>
      <c r="J212" s="53"/>
      <c r="K212" s="53"/>
      <c r="L212" s="53"/>
      <c r="M212" s="53"/>
      <c r="N212" s="53"/>
      <c r="O212" s="53"/>
      <c r="P212" s="53"/>
      <c r="Q212" s="189"/>
      <c r="R212" s="192"/>
      <c r="S212" s="35"/>
      <c r="T212" s="36"/>
      <c r="U212" s="36"/>
      <c r="V212" s="36"/>
      <c r="W212" s="36"/>
      <c r="X212" s="36"/>
      <c r="Y212" s="36"/>
    </row>
    <row r="213" spans="2:25" ht="63.75" x14ac:dyDescent="0.25">
      <c r="B213" s="183"/>
      <c r="C213" s="186"/>
      <c r="D213" s="62" t="s">
        <v>20</v>
      </c>
      <c r="E213" s="53"/>
      <c r="F213" s="53"/>
      <c r="G213" s="61">
        <f>SUM(H213:P213)</f>
        <v>0</v>
      </c>
      <c r="H213" s="53"/>
      <c r="I213" s="53"/>
      <c r="J213" s="53"/>
      <c r="K213" s="53"/>
      <c r="L213" s="53"/>
      <c r="M213" s="53"/>
      <c r="N213" s="53"/>
      <c r="O213" s="53"/>
      <c r="P213" s="53"/>
      <c r="Q213" s="189"/>
      <c r="R213" s="192"/>
      <c r="S213" s="35"/>
      <c r="T213" s="36"/>
      <c r="U213" s="36"/>
      <c r="V213" s="36"/>
      <c r="W213" s="36"/>
      <c r="X213" s="36"/>
      <c r="Y213" s="36"/>
    </row>
    <row r="214" spans="2:25" ht="38.25" x14ac:dyDescent="0.25">
      <c r="B214" s="183"/>
      <c r="C214" s="186"/>
      <c r="D214" s="62" t="s">
        <v>22</v>
      </c>
      <c r="E214" s="53"/>
      <c r="F214" s="53"/>
      <c r="G214" s="61">
        <f>SUM(H214:P214)</f>
        <v>0</v>
      </c>
      <c r="H214" s="53"/>
      <c r="I214" s="53"/>
      <c r="J214" s="53"/>
      <c r="K214" s="53"/>
      <c r="L214" s="53"/>
      <c r="M214" s="53"/>
      <c r="N214" s="53"/>
      <c r="O214" s="53"/>
      <c r="P214" s="53"/>
      <c r="Q214" s="189"/>
      <c r="R214" s="192"/>
      <c r="S214" s="35"/>
      <c r="T214" s="36"/>
      <c r="U214" s="36"/>
      <c r="V214" s="36"/>
      <c r="W214" s="36"/>
      <c r="X214" s="36"/>
      <c r="Y214" s="36"/>
    </row>
    <row r="215" spans="2:25" ht="51" x14ac:dyDescent="0.25">
      <c r="B215" s="183"/>
      <c r="C215" s="186"/>
      <c r="D215" s="62" t="s">
        <v>23</v>
      </c>
      <c r="E215" s="53"/>
      <c r="F215" s="53"/>
      <c r="G215" s="61">
        <f>SUM(H215:P215)</f>
        <v>0</v>
      </c>
      <c r="H215" s="53"/>
      <c r="I215" s="53"/>
      <c r="J215" s="53"/>
      <c r="K215" s="53"/>
      <c r="L215" s="53"/>
      <c r="M215" s="53"/>
      <c r="N215" s="53"/>
      <c r="O215" s="53"/>
      <c r="P215" s="53"/>
      <c r="Q215" s="189"/>
      <c r="R215" s="192"/>
      <c r="S215" s="35"/>
      <c r="T215" s="36"/>
      <c r="U215" s="36"/>
      <c r="V215" s="36"/>
      <c r="W215" s="36"/>
      <c r="X215" s="36"/>
      <c r="Y215" s="36"/>
    </row>
    <row r="216" spans="2:25" ht="19.5" customHeight="1" thickBot="1" x14ac:dyDescent="0.3">
      <c r="B216" s="220"/>
      <c r="C216" s="223"/>
      <c r="D216" s="73" t="s">
        <v>41</v>
      </c>
      <c r="E216" s="74"/>
      <c r="F216" s="74"/>
      <c r="G216" s="75">
        <f>SUM(H216:P216)</f>
        <v>0</v>
      </c>
      <c r="H216" s="74"/>
      <c r="I216" s="74"/>
      <c r="J216" s="74"/>
      <c r="K216" s="74"/>
      <c r="L216" s="74"/>
      <c r="M216" s="74"/>
      <c r="N216" s="74"/>
      <c r="O216" s="74"/>
      <c r="P216" s="74"/>
      <c r="Q216" s="221"/>
      <c r="R216" s="222"/>
      <c r="S216" s="35"/>
      <c r="T216" s="36"/>
      <c r="U216" s="36"/>
      <c r="V216" s="36"/>
      <c r="W216" s="36"/>
      <c r="X216" s="36"/>
      <c r="Y216" s="36"/>
    </row>
    <row r="217" spans="2:25" x14ac:dyDescent="0.25">
      <c r="B217" s="40" t="s">
        <v>104</v>
      </c>
    </row>
    <row r="218" spans="2:25" x14ac:dyDescent="0.25">
      <c r="B218" s="40" t="s">
        <v>105</v>
      </c>
    </row>
  </sheetData>
  <mergeCells count="147">
    <mergeCell ref="C151:C156"/>
    <mergeCell ref="Q151:Q156"/>
    <mergeCell ref="R151:R156"/>
    <mergeCell ref="B157:B162"/>
    <mergeCell ref="B151:B156"/>
    <mergeCell ref="C157:C162"/>
    <mergeCell ref="Q157:Q162"/>
    <mergeCell ref="R157:R162"/>
    <mergeCell ref="B133:B138"/>
    <mergeCell ref="C133:C138"/>
    <mergeCell ref="Q133:Q138"/>
    <mergeCell ref="R133:R138"/>
    <mergeCell ref="M5:R6"/>
    <mergeCell ref="B97:B102"/>
    <mergeCell ref="C97:C102"/>
    <mergeCell ref="Q97:Q102"/>
    <mergeCell ref="R97:R102"/>
    <mergeCell ref="B103:B108"/>
    <mergeCell ref="C103:C108"/>
    <mergeCell ref="Q103:Q108"/>
    <mergeCell ref="R103:R108"/>
    <mergeCell ref="R31:R36"/>
    <mergeCell ref="C37:C42"/>
    <mergeCell ref="R37:R42"/>
    <mergeCell ref="R43:R48"/>
    <mergeCell ref="B91:B96"/>
    <mergeCell ref="Q91:Q96"/>
    <mergeCell ref="R91:R96"/>
    <mergeCell ref="C85:C90"/>
    <mergeCell ref="C91:C96"/>
    <mergeCell ref="Q19:Q24"/>
    <mergeCell ref="Q12:Q17"/>
    <mergeCell ref="R12:R17"/>
    <mergeCell ref="B19:B24"/>
    <mergeCell ref="C19:C24"/>
    <mergeCell ref="R19:R24"/>
    <mergeCell ref="R163:R168"/>
    <mergeCell ref="R169:R174"/>
    <mergeCell ref="C169:C174"/>
    <mergeCell ref="Q175:Q180"/>
    <mergeCell ref="R175:R180"/>
    <mergeCell ref="C181:C186"/>
    <mergeCell ref="R181:R186"/>
    <mergeCell ref="Q181:Q186"/>
    <mergeCell ref="B211:B216"/>
    <mergeCell ref="Q211:Q216"/>
    <mergeCell ref="R211:R216"/>
    <mergeCell ref="C211:C216"/>
    <mergeCell ref="B193:B198"/>
    <mergeCell ref="Q205:Q210"/>
    <mergeCell ref="R205:R210"/>
    <mergeCell ref="C193:C198"/>
    <mergeCell ref="Q193:Q198"/>
    <mergeCell ref="R193:R198"/>
    <mergeCell ref="B199:B204"/>
    <mergeCell ref="C199:C204"/>
    <mergeCell ref="Q199:Q204"/>
    <mergeCell ref="R199:R204"/>
    <mergeCell ref="B175:B180"/>
    <mergeCell ref="C175:C180"/>
    <mergeCell ref="B8:R8"/>
    <mergeCell ref="B9:R9"/>
    <mergeCell ref="B10:R10"/>
    <mergeCell ref="B43:B48"/>
    <mergeCell ref="C43:C48"/>
    <mergeCell ref="Q43:Q48"/>
    <mergeCell ref="E12:E17"/>
    <mergeCell ref="B37:B42"/>
    <mergeCell ref="Q37:Q42"/>
    <mergeCell ref="B31:B36"/>
    <mergeCell ref="Q31:Q36"/>
    <mergeCell ref="C31:C36"/>
    <mergeCell ref="G12:G17"/>
    <mergeCell ref="B25:B30"/>
    <mergeCell ref="Q25:Q30"/>
    <mergeCell ref="F12:F17"/>
    <mergeCell ref="H12:P16"/>
    <mergeCell ref="C12:C17"/>
    <mergeCell ref="D12:D17"/>
    <mergeCell ref="B169:B174"/>
    <mergeCell ref="Q169:Q174"/>
    <mergeCell ref="B163:B168"/>
    <mergeCell ref="Q163:Q168"/>
    <mergeCell ref="C163:C168"/>
    <mergeCell ref="B181:B186"/>
    <mergeCell ref="B205:B210"/>
    <mergeCell ref="C205:C210"/>
    <mergeCell ref="C49:C54"/>
    <mergeCell ref="C61:C66"/>
    <mergeCell ref="C79:C84"/>
    <mergeCell ref="Q55:Q60"/>
    <mergeCell ref="B73:B78"/>
    <mergeCell ref="Q73:Q78"/>
    <mergeCell ref="Q61:Q66"/>
    <mergeCell ref="B61:B66"/>
    <mergeCell ref="B55:B60"/>
    <mergeCell ref="C55:C60"/>
    <mergeCell ref="B49:B54"/>
    <mergeCell ref="Q49:Q54"/>
    <mergeCell ref="C73:C78"/>
    <mergeCell ref="B79:B84"/>
    <mergeCell ref="C109:C114"/>
    <mergeCell ref="Q109:Q114"/>
    <mergeCell ref="R109:R114"/>
    <mergeCell ref="B139:B144"/>
    <mergeCell ref="C139:C144"/>
    <mergeCell ref="Q139:Q144"/>
    <mergeCell ref="R139:R144"/>
    <mergeCell ref="R25:R30"/>
    <mergeCell ref="C25:C30"/>
    <mergeCell ref="B127:B132"/>
    <mergeCell ref="C127:C132"/>
    <mergeCell ref="Q127:Q132"/>
    <mergeCell ref="R127:R132"/>
    <mergeCell ref="B85:B90"/>
    <mergeCell ref="Q85:Q90"/>
    <mergeCell ref="R85:R90"/>
    <mergeCell ref="R49:R54"/>
    <mergeCell ref="R55:R60"/>
    <mergeCell ref="R61:R66"/>
    <mergeCell ref="R73:R78"/>
    <mergeCell ref="Q79:Q84"/>
    <mergeCell ref="R79:R84"/>
    <mergeCell ref="P4:R4"/>
    <mergeCell ref="B1:Q2"/>
    <mergeCell ref="B67:B72"/>
    <mergeCell ref="C67:C72"/>
    <mergeCell ref="Q67:Q72"/>
    <mergeCell ref="R67:R72"/>
    <mergeCell ref="B187:B192"/>
    <mergeCell ref="C187:C192"/>
    <mergeCell ref="Q187:Q192"/>
    <mergeCell ref="R187:R192"/>
    <mergeCell ref="B145:B150"/>
    <mergeCell ref="C145:C150"/>
    <mergeCell ref="Q145:Q150"/>
    <mergeCell ref="R145:R150"/>
    <mergeCell ref="B115:B120"/>
    <mergeCell ref="C115:C120"/>
    <mergeCell ref="Q115:Q120"/>
    <mergeCell ref="R115:R120"/>
    <mergeCell ref="B121:B126"/>
    <mergeCell ref="C121:C126"/>
    <mergeCell ref="Q121:Q126"/>
    <mergeCell ref="R121:R126"/>
    <mergeCell ref="B12:B17"/>
    <mergeCell ref="B109:B114"/>
  </mergeCells>
  <printOptions horizontalCentered="1"/>
  <pageMargins left="0.23622047244094491" right="0.23622047244094491" top="0.78740157480314965" bottom="0.3937007874015748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 и МС</vt:lpstr>
      <vt:lpstr>Прил1 ФК и МС</vt:lpstr>
      <vt:lpstr>Прил2 ФК и МС</vt:lpstr>
      <vt:lpstr>'Прил2 ФК и МС'!Заголовки_для_печати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2020-02-14T12:43:41Z</cp:lastPrinted>
  <dcterms:created xsi:type="dcterms:W3CDTF">2016-11-22T12:46:23Z</dcterms:created>
  <dcterms:modified xsi:type="dcterms:W3CDTF">2020-05-13T10:22:35Z</dcterms:modified>
</cp:coreProperties>
</file>